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23" i="1"/>
</calcChain>
</file>

<file path=xl/sharedStrings.xml><?xml version="1.0" encoding="utf-8"?>
<sst xmlns="http://schemas.openxmlformats.org/spreadsheetml/2006/main" count="118" uniqueCount="92">
  <si>
    <t>汇源街道小额贷款台账</t>
  </si>
  <si>
    <t>序号</t>
  </si>
  <si>
    <t>村名</t>
  </si>
  <si>
    <t>借款人姓名</t>
  </si>
  <si>
    <t>身份证号</t>
  </si>
  <si>
    <t>联系电话</t>
  </si>
  <si>
    <t>金额（万元）</t>
  </si>
  <si>
    <t>借款日</t>
  </si>
  <si>
    <t>到期日</t>
  </si>
  <si>
    <t>借款用途</t>
  </si>
  <si>
    <t>军王村委会</t>
  </si>
  <si>
    <t>王延旗</t>
  </si>
  <si>
    <t>410423196605038010</t>
  </si>
  <si>
    <t>养牛</t>
  </si>
  <si>
    <t>王帅杰</t>
  </si>
  <si>
    <t>41042319881005801X</t>
  </si>
  <si>
    <t>20181123</t>
  </si>
  <si>
    <t>20191123</t>
  </si>
  <si>
    <t>农家乐</t>
  </si>
  <si>
    <t>余新立</t>
  </si>
  <si>
    <t>410423197605098018</t>
  </si>
  <si>
    <t>养猪</t>
  </si>
  <si>
    <t>张国强</t>
  </si>
  <si>
    <t>410423196703048036</t>
  </si>
  <si>
    <t>13721854075</t>
  </si>
  <si>
    <t>种植葡萄</t>
  </si>
  <si>
    <t>大王庄村委会</t>
  </si>
  <si>
    <t>张继东</t>
  </si>
  <si>
    <t>410423197702228013</t>
  </si>
  <si>
    <t>20180323</t>
  </si>
  <si>
    <t>20190323</t>
  </si>
  <si>
    <t>养鸡</t>
  </si>
  <si>
    <t>郭孩</t>
  </si>
  <si>
    <t>410423197701118031</t>
  </si>
  <si>
    <t>20180628</t>
  </si>
  <si>
    <t>20190628</t>
  </si>
  <si>
    <t>养殖山羊</t>
  </si>
  <si>
    <t>张砖头</t>
  </si>
  <si>
    <t>410423196509058038</t>
  </si>
  <si>
    <t>18903904520</t>
  </si>
  <si>
    <t>20180910</t>
  </si>
  <si>
    <t>20190910</t>
  </si>
  <si>
    <t>上官海涛</t>
  </si>
  <si>
    <t>410423197804038034</t>
  </si>
  <si>
    <t>13639800684</t>
  </si>
  <si>
    <t>20180921</t>
  </si>
  <si>
    <t>20190921</t>
  </si>
  <si>
    <t>孙延峰</t>
  </si>
  <si>
    <t>410423197605298052</t>
  </si>
  <si>
    <t>13781067131</t>
  </si>
  <si>
    <t>20181205</t>
  </si>
  <si>
    <t>20191205</t>
  </si>
  <si>
    <t>养殖</t>
  </si>
  <si>
    <t>詹营村委会</t>
  </si>
  <si>
    <t>王金超</t>
  </si>
  <si>
    <t>410423196805028052</t>
  </si>
  <si>
    <t>赵艳军</t>
  </si>
  <si>
    <t>410423197201208014</t>
  </si>
  <si>
    <t>高惠</t>
  </si>
  <si>
    <t>410423195909068062</t>
  </si>
  <si>
    <t>15224810796</t>
  </si>
  <si>
    <t>葡萄种植</t>
  </si>
  <si>
    <t>霍书奇</t>
  </si>
  <si>
    <t>410423197205208011</t>
  </si>
  <si>
    <t>20181228</t>
  </si>
  <si>
    <t>20191228</t>
  </si>
  <si>
    <t>王瓜营村委会</t>
  </si>
  <si>
    <t>尹智玺</t>
  </si>
  <si>
    <t>410423199507019530</t>
  </si>
  <si>
    <t>18317773928</t>
  </si>
  <si>
    <t>马秀娜</t>
  </si>
  <si>
    <t>410423197411118068</t>
  </si>
  <si>
    <t>15093871216</t>
  </si>
  <si>
    <t>曹丙建</t>
  </si>
  <si>
    <t>410423197807288012</t>
  </si>
  <si>
    <t>13290926267</t>
  </si>
  <si>
    <t>刘永斌</t>
  </si>
  <si>
    <t>410423199002288022</t>
  </si>
  <si>
    <t>18237573093</t>
  </si>
  <si>
    <t>申庄村委会</t>
  </si>
  <si>
    <t>杨留京</t>
  </si>
  <si>
    <t>410423196006018050</t>
  </si>
  <si>
    <t>种植食用菌</t>
  </si>
  <si>
    <t>王三妮</t>
  </si>
  <si>
    <t>410423196701018028</t>
  </si>
  <si>
    <t>种植大棚</t>
  </si>
  <si>
    <t>冯利欣</t>
  </si>
  <si>
    <t>410423196302198017</t>
  </si>
  <si>
    <t>15037575534</t>
  </si>
  <si>
    <t>种植香菇</t>
  </si>
  <si>
    <t>合计</t>
  </si>
  <si>
    <t>20户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</si>
</sst>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24"/>
      <name val="黑体"/>
      <charset val="134"/>
    </font>
    <font>
      <sz val="14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  <scheme val="major"/>
    </font>
    <font>
      <sz val="14"/>
      <color theme="1"/>
      <name val="宋体"/>
      <charset val="134"/>
      <scheme val="maj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49" fontId="5" fillId="3" borderId="1" xfId="0" quotePrefix="1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27">
    <dxf>
      <font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  <name val="宋体"/>
        <scheme val="none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006100"/>
        <name val="宋体"/>
        <scheme val="none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006100"/>
        <name val="宋体"/>
        <scheme val="none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  <name val="宋体"/>
        <scheme val="none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  <name val="宋体"/>
        <scheme val="none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  <name val="宋体"/>
        <scheme val="none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  <name val="宋体"/>
        <scheme val="none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  <name val="宋体"/>
        <scheme val="none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  <name val="宋体"/>
        <scheme val="none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  <name val="宋体"/>
        <scheme val="none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topLeftCell="A18" workbookViewId="0">
      <selection activeCell="M4" sqref="M4"/>
    </sheetView>
  </sheetViews>
  <sheetFormatPr defaultColWidth="9" defaultRowHeight="13.5"/>
  <cols>
    <col min="1" max="1" width="7" customWidth="1"/>
    <col min="3" max="3" width="8.875" customWidth="1"/>
    <col min="4" max="4" width="27.875" hidden="1" customWidth="1"/>
    <col min="5" max="5" width="20.625" hidden="1" customWidth="1"/>
    <col min="6" max="6" width="11.875" customWidth="1"/>
    <col min="7" max="8" width="15.75" customWidth="1"/>
    <col min="9" max="9" width="15.375" customWidth="1"/>
  </cols>
  <sheetData>
    <row r="1" spans="1:9" ht="31.5">
      <c r="B1" s="14" t="s">
        <v>0</v>
      </c>
      <c r="C1" s="14"/>
      <c r="D1" s="14"/>
      <c r="E1" s="14"/>
      <c r="F1" s="14"/>
      <c r="G1" s="14"/>
      <c r="H1" s="14"/>
      <c r="I1" s="14"/>
    </row>
    <row r="2" spans="1:9" ht="37.5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3" t="s">
        <v>9</v>
      </c>
    </row>
    <row r="3" spans="1:9" ht="37.5">
      <c r="A3" s="1">
        <v>1</v>
      </c>
      <c r="B3" s="5" t="s">
        <v>10</v>
      </c>
      <c r="C3" s="5" t="s">
        <v>11</v>
      </c>
      <c r="D3" s="13" t="s">
        <v>12</v>
      </c>
      <c r="E3" s="6">
        <v>15037509478</v>
      </c>
      <c r="F3" s="7">
        <v>5</v>
      </c>
      <c r="G3" s="5">
        <v>20180202</v>
      </c>
      <c r="H3" s="5">
        <v>20190202</v>
      </c>
      <c r="I3" s="12" t="s">
        <v>13</v>
      </c>
    </row>
    <row r="4" spans="1:9" ht="37.5">
      <c r="A4" s="1">
        <v>2</v>
      </c>
      <c r="B4" s="5" t="s">
        <v>10</v>
      </c>
      <c r="C4" s="5" t="s">
        <v>14</v>
      </c>
      <c r="D4" s="8" t="s">
        <v>15</v>
      </c>
      <c r="E4" s="6">
        <v>15637507130</v>
      </c>
      <c r="F4" s="9">
        <v>2</v>
      </c>
      <c r="G4" s="5" t="s">
        <v>16</v>
      </c>
      <c r="H4" s="10" t="s">
        <v>17</v>
      </c>
      <c r="I4" s="12" t="s">
        <v>18</v>
      </c>
    </row>
    <row r="5" spans="1:9" ht="37.5">
      <c r="A5" s="1">
        <v>3</v>
      </c>
      <c r="B5" s="5" t="s">
        <v>10</v>
      </c>
      <c r="C5" s="5" t="s">
        <v>19</v>
      </c>
      <c r="D5" s="8" t="s">
        <v>20</v>
      </c>
      <c r="E5" s="6">
        <v>13803903394</v>
      </c>
      <c r="F5" s="7">
        <v>5</v>
      </c>
      <c r="G5" s="5">
        <v>20181227</v>
      </c>
      <c r="H5" s="5">
        <v>20191227</v>
      </c>
      <c r="I5" s="12" t="s">
        <v>21</v>
      </c>
    </row>
    <row r="6" spans="1:9" ht="37.5">
      <c r="A6" s="1">
        <v>4</v>
      </c>
      <c r="B6" s="5" t="s">
        <v>10</v>
      </c>
      <c r="C6" s="5" t="s">
        <v>22</v>
      </c>
      <c r="D6" s="13" t="s">
        <v>23</v>
      </c>
      <c r="E6" s="6" t="s">
        <v>24</v>
      </c>
      <c r="F6" s="9">
        <v>2</v>
      </c>
      <c r="G6" s="5">
        <v>20181229</v>
      </c>
      <c r="H6" s="5">
        <v>20191229</v>
      </c>
      <c r="I6" s="12" t="s">
        <v>25</v>
      </c>
    </row>
    <row r="7" spans="1:9" ht="37.5">
      <c r="A7" s="1">
        <v>5</v>
      </c>
      <c r="B7" s="5" t="s">
        <v>26</v>
      </c>
      <c r="C7" s="5" t="s">
        <v>27</v>
      </c>
      <c r="D7" s="8" t="s">
        <v>28</v>
      </c>
      <c r="E7" s="6">
        <v>17629668325</v>
      </c>
      <c r="F7" s="9">
        <v>4</v>
      </c>
      <c r="G7" s="5" t="s">
        <v>29</v>
      </c>
      <c r="H7" s="5" t="s">
        <v>30</v>
      </c>
      <c r="I7" s="12" t="s">
        <v>31</v>
      </c>
    </row>
    <row r="8" spans="1:9" ht="37.5">
      <c r="A8" s="1">
        <v>6</v>
      </c>
      <c r="B8" s="5" t="s">
        <v>26</v>
      </c>
      <c r="C8" s="9" t="s">
        <v>32</v>
      </c>
      <c r="D8" s="8" t="s">
        <v>33</v>
      </c>
      <c r="E8" s="6">
        <v>13503759718</v>
      </c>
      <c r="F8" s="7">
        <v>5</v>
      </c>
      <c r="G8" s="9" t="s">
        <v>34</v>
      </c>
      <c r="H8" s="9" t="s">
        <v>35</v>
      </c>
      <c r="I8" s="12" t="s">
        <v>36</v>
      </c>
    </row>
    <row r="9" spans="1:9" ht="37.5">
      <c r="A9" s="1">
        <v>7</v>
      </c>
      <c r="B9" s="5" t="s">
        <v>26</v>
      </c>
      <c r="C9" s="10" t="s">
        <v>37</v>
      </c>
      <c r="D9" s="8" t="s">
        <v>38</v>
      </c>
      <c r="E9" s="10" t="s">
        <v>39</v>
      </c>
      <c r="F9" s="9">
        <v>5</v>
      </c>
      <c r="G9" s="10" t="s">
        <v>40</v>
      </c>
      <c r="H9" s="10" t="s">
        <v>41</v>
      </c>
      <c r="I9" s="12" t="s">
        <v>21</v>
      </c>
    </row>
    <row r="10" spans="1:9" ht="37.5">
      <c r="A10" s="1">
        <v>8</v>
      </c>
      <c r="B10" s="5" t="s">
        <v>26</v>
      </c>
      <c r="C10" s="11" t="s">
        <v>42</v>
      </c>
      <c r="D10" s="8" t="s">
        <v>43</v>
      </c>
      <c r="E10" s="10" t="s">
        <v>44</v>
      </c>
      <c r="F10" s="9">
        <v>5</v>
      </c>
      <c r="G10" s="11" t="s">
        <v>45</v>
      </c>
      <c r="H10" s="11" t="s">
        <v>46</v>
      </c>
      <c r="I10" s="12" t="s">
        <v>13</v>
      </c>
    </row>
    <row r="11" spans="1:9" ht="37.5">
      <c r="A11" s="1">
        <v>9</v>
      </c>
      <c r="B11" s="5" t="s">
        <v>26</v>
      </c>
      <c r="C11" s="11" t="s">
        <v>47</v>
      </c>
      <c r="D11" s="8" t="s">
        <v>48</v>
      </c>
      <c r="E11" s="10" t="s">
        <v>49</v>
      </c>
      <c r="F11" s="9">
        <v>3</v>
      </c>
      <c r="G11" s="11" t="s">
        <v>50</v>
      </c>
      <c r="H11" s="11" t="s">
        <v>51</v>
      </c>
      <c r="I11" s="12" t="s">
        <v>52</v>
      </c>
    </row>
    <row r="12" spans="1:9" ht="37.5">
      <c r="A12" s="1">
        <v>10</v>
      </c>
      <c r="B12" s="5" t="s">
        <v>53</v>
      </c>
      <c r="C12" s="5" t="s">
        <v>54</v>
      </c>
      <c r="D12" s="8" t="s">
        <v>55</v>
      </c>
      <c r="E12" s="6">
        <v>13623756749</v>
      </c>
      <c r="F12" s="9">
        <v>5</v>
      </c>
      <c r="G12" s="5">
        <v>20180821</v>
      </c>
      <c r="H12" s="5">
        <v>20190821</v>
      </c>
      <c r="I12" s="12" t="s">
        <v>25</v>
      </c>
    </row>
    <row r="13" spans="1:9" ht="37.5">
      <c r="A13" s="1">
        <v>11</v>
      </c>
      <c r="B13" s="5" t="s">
        <v>53</v>
      </c>
      <c r="C13" s="11" t="s">
        <v>56</v>
      </c>
      <c r="D13" s="8" t="s">
        <v>57</v>
      </c>
      <c r="E13" s="6">
        <v>15938923108</v>
      </c>
      <c r="F13" s="9">
        <v>5</v>
      </c>
      <c r="G13" s="11" t="s">
        <v>16</v>
      </c>
      <c r="H13" s="11" t="s">
        <v>17</v>
      </c>
      <c r="I13" s="12" t="s">
        <v>25</v>
      </c>
    </row>
    <row r="14" spans="1:9" ht="37.5">
      <c r="A14" s="1">
        <v>12</v>
      </c>
      <c r="B14" s="5" t="s">
        <v>53</v>
      </c>
      <c r="C14" s="5" t="s">
        <v>58</v>
      </c>
      <c r="D14" s="13" t="s">
        <v>59</v>
      </c>
      <c r="E14" s="6" t="s">
        <v>60</v>
      </c>
      <c r="F14" s="9">
        <v>2</v>
      </c>
      <c r="G14" s="5">
        <v>20181224</v>
      </c>
      <c r="H14" s="5">
        <v>20191224</v>
      </c>
      <c r="I14" s="12" t="s">
        <v>61</v>
      </c>
    </row>
    <row r="15" spans="1:9" ht="37.5">
      <c r="A15" s="1">
        <v>13</v>
      </c>
      <c r="B15" s="5" t="s">
        <v>53</v>
      </c>
      <c r="C15" s="5" t="s">
        <v>62</v>
      </c>
      <c r="D15" s="8" t="s">
        <v>63</v>
      </c>
      <c r="E15" s="6">
        <v>15937513339</v>
      </c>
      <c r="F15" s="7">
        <v>5</v>
      </c>
      <c r="G15" s="5" t="s">
        <v>64</v>
      </c>
      <c r="H15" s="5" t="s">
        <v>65</v>
      </c>
      <c r="I15" s="12" t="s">
        <v>21</v>
      </c>
    </row>
    <row r="16" spans="1:9" ht="37.5">
      <c r="A16" s="1">
        <v>14</v>
      </c>
      <c r="B16" s="5" t="s">
        <v>66</v>
      </c>
      <c r="C16" s="5" t="s">
        <v>67</v>
      </c>
      <c r="D16" s="13" t="s">
        <v>68</v>
      </c>
      <c r="E16" s="6" t="s">
        <v>69</v>
      </c>
      <c r="F16" s="9">
        <v>5</v>
      </c>
      <c r="G16" s="5">
        <v>20181224</v>
      </c>
      <c r="H16" s="5">
        <v>20191224</v>
      </c>
      <c r="I16" s="12" t="s">
        <v>13</v>
      </c>
    </row>
    <row r="17" spans="1:9" ht="37.5">
      <c r="A17" s="1">
        <v>15</v>
      </c>
      <c r="B17" s="5" t="s">
        <v>66</v>
      </c>
      <c r="C17" s="5" t="s">
        <v>70</v>
      </c>
      <c r="D17" s="13" t="s">
        <v>71</v>
      </c>
      <c r="E17" s="6" t="s">
        <v>72</v>
      </c>
      <c r="F17" s="9">
        <v>2</v>
      </c>
      <c r="G17" s="5">
        <v>20181224</v>
      </c>
      <c r="H17" s="5">
        <v>20191224</v>
      </c>
      <c r="I17" s="12" t="s">
        <v>25</v>
      </c>
    </row>
    <row r="18" spans="1:9" ht="37.5">
      <c r="A18" s="1">
        <v>16</v>
      </c>
      <c r="B18" s="5" t="s">
        <v>66</v>
      </c>
      <c r="C18" s="5" t="s">
        <v>73</v>
      </c>
      <c r="D18" s="13" t="s">
        <v>74</v>
      </c>
      <c r="E18" s="6" t="s">
        <v>75</v>
      </c>
      <c r="F18" s="9">
        <v>5</v>
      </c>
      <c r="G18" s="5">
        <v>20181224</v>
      </c>
      <c r="H18" s="5">
        <v>20191224</v>
      </c>
      <c r="I18" s="12" t="s">
        <v>13</v>
      </c>
    </row>
    <row r="19" spans="1:9" ht="37.5">
      <c r="A19" s="1">
        <v>17</v>
      </c>
      <c r="B19" s="5" t="s">
        <v>66</v>
      </c>
      <c r="C19" s="5" t="s">
        <v>76</v>
      </c>
      <c r="D19" s="13" t="s">
        <v>77</v>
      </c>
      <c r="E19" s="6" t="s">
        <v>78</v>
      </c>
      <c r="F19" s="9">
        <v>5</v>
      </c>
      <c r="G19" s="5">
        <v>20181225</v>
      </c>
      <c r="H19" s="5">
        <v>20191225</v>
      </c>
      <c r="I19" s="12" t="s">
        <v>25</v>
      </c>
    </row>
    <row r="20" spans="1:9" ht="37.5">
      <c r="A20" s="1">
        <v>18</v>
      </c>
      <c r="B20" s="5" t="s">
        <v>79</v>
      </c>
      <c r="C20" s="5" t="s">
        <v>80</v>
      </c>
      <c r="D20" s="8" t="s">
        <v>81</v>
      </c>
      <c r="E20" s="6">
        <v>13461248217</v>
      </c>
      <c r="F20" s="7">
        <v>5</v>
      </c>
      <c r="G20" s="5">
        <v>20181218</v>
      </c>
      <c r="H20" s="5">
        <v>20191218</v>
      </c>
      <c r="I20" s="12" t="s">
        <v>82</v>
      </c>
    </row>
    <row r="21" spans="1:9" ht="37.5">
      <c r="A21" s="1">
        <v>19</v>
      </c>
      <c r="B21" s="5" t="s">
        <v>79</v>
      </c>
      <c r="C21" s="5" t="s">
        <v>83</v>
      </c>
      <c r="D21" s="8" t="s">
        <v>84</v>
      </c>
      <c r="E21" s="6">
        <v>15093885517</v>
      </c>
      <c r="F21" s="7">
        <v>5</v>
      </c>
      <c r="G21" s="5">
        <v>20181227</v>
      </c>
      <c r="H21" s="5">
        <v>20191227</v>
      </c>
      <c r="I21" s="12" t="s">
        <v>85</v>
      </c>
    </row>
    <row r="22" spans="1:9" ht="37.5">
      <c r="A22" s="1">
        <v>20</v>
      </c>
      <c r="B22" s="5" t="s">
        <v>79</v>
      </c>
      <c r="C22" s="5" t="s">
        <v>86</v>
      </c>
      <c r="D22" s="8" t="s">
        <v>87</v>
      </c>
      <c r="E22" s="8" t="s">
        <v>88</v>
      </c>
      <c r="F22" s="9">
        <v>5</v>
      </c>
      <c r="G22" s="5">
        <v>20181229</v>
      </c>
      <c r="H22" s="5">
        <v>20191229</v>
      </c>
      <c r="I22" s="12" t="s">
        <v>89</v>
      </c>
    </row>
    <row r="23" spans="1:9" ht="18.75">
      <c r="A23" s="1" t="s">
        <v>90</v>
      </c>
      <c r="B23" s="5" t="s">
        <v>91</v>
      </c>
      <c r="C23" s="5"/>
      <c r="D23" s="8"/>
      <c r="E23" s="8"/>
      <c r="F23" s="9">
        <f>SUM(F3:F22)</f>
        <v>85</v>
      </c>
      <c r="G23" s="5"/>
      <c r="H23" s="5"/>
      <c r="I23" s="12"/>
    </row>
  </sheetData>
  <mergeCells count="1">
    <mergeCell ref="B1:I1"/>
  </mergeCells>
  <phoneticPr fontId="7" type="noConversion"/>
  <conditionalFormatting sqref="C2">
    <cfRule type="duplicateValues" dxfId="26" priority="7" stopIfTrue="1"/>
  </conditionalFormatting>
  <conditionalFormatting sqref="C3">
    <cfRule type="duplicateValues" dxfId="25" priority="11"/>
    <cfRule type="duplicateValues" dxfId="24" priority="12"/>
    <cfRule type="duplicateValues" dxfId="23" priority="13" stopIfTrue="1"/>
  </conditionalFormatting>
  <conditionalFormatting sqref="C16">
    <cfRule type="duplicateValues" dxfId="22" priority="24"/>
    <cfRule type="duplicateValues" dxfId="21" priority="28" stopIfTrue="1"/>
  </conditionalFormatting>
  <conditionalFormatting sqref="C17">
    <cfRule type="duplicateValues" dxfId="20" priority="23"/>
    <cfRule type="duplicateValues" dxfId="19" priority="27" stopIfTrue="1"/>
  </conditionalFormatting>
  <conditionalFormatting sqref="C18">
    <cfRule type="duplicateValues" dxfId="18" priority="22"/>
    <cfRule type="duplicateValues" dxfId="17" priority="26" stopIfTrue="1"/>
  </conditionalFormatting>
  <conditionalFormatting sqref="C19">
    <cfRule type="duplicateValues" dxfId="16" priority="17"/>
    <cfRule type="duplicateValues" dxfId="15" priority="18"/>
    <cfRule type="duplicateValues" dxfId="14" priority="19" stopIfTrue="1"/>
  </conditionalFormatting>
  <conditionalFormatting sqref="C20">
    <cfRule type="duplicateValues" dxfId="13" priority="21"/>
    <cfRule type="duplicateValues" dxfId="12" priority="25" stopIfTrue="1"/>
  </conditionalFormatting>
  <conditionalFormatting sqref="C21">
    <cfRule type="duplicateValues" dxfId="11" priority="14"/>
    <cfRule type="duplicateValues" dxfId="10" priority="15"/>
    <cfRule type="duplicateValues" dxfId="9" priority="16" stopIfTrue="1"/>
  </conditionalFormatting>
  <conditionalFormatting sqref="C22">
    <cfRule type="duplicateValues" dxfId="8" priority="6" stopIfTrue="1"/>
    <cfRule type="duplicateValues" dxfId="7" priority="4"/>
    <cfRule type="duplicateValues" dxfId="6" priority="2"/>
  </conditionalFormatting>
  <conditionalFormatting sqref="C23">
    <cfRule type="duplicateValues" dxfId="5" priority="5" stopIfTrue="1"/>
    <cfRule type="duplicateValues" dxfId="4" priority="3"/>
    <cfRule type="duplicateValues" dxfId="3" priority="1"/>
  </conditionalFormatting>
  <conditionalFormatting sqref="C4:C15">
    <cfRule type="duplicateValues" dxfId="2" priority="29"/>
  </conditionalFormatting>
  <conditionalFormatting sqref="C1 C4:C15">
    <cfRule type="duplicateValues" dxfId="1" priority="30" stopIfTrue="1"/>
  </conditionalFormatting>
  <conditionalFormatting sqref="C4:C18 C20">
    <cfRule type="duplicateValues" dxfId="0" priority="20"/>
  </conditionalFormatting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2019-02-25T07:00:00Z</dcterms:created>
  <dcterms:modified xsi:type="dcterms:W3CDTF">2019-03-04T04:37:44Z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2052-11.1.0.8496</vt:lpwstr>
  </property>
</Properties>
</file>