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4000" windowHeight="9765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F21" i="1"/>
</calcChain>
</file>

<file path=xl/sharedStrings.xml><?xml version="1.0" encoding="utf-8"?>
<sst xmlns="http://schemas.openxmlformats.org/spreadsheetml/2006/main" count="85" uniqueCount="77">
  <si>
    <t>琴台办事处小额扶贫贷款汇总表</t>
  </si>
  <si>
    <t>序号</t>
  </si>
  <si>
    <t>借款人</t>
  </si>
  <si>
    <t>身份证号</t>
  </si>
  <si>
    <t>手机号码</t>
  </si>
  <si>
    <t>家庭住址</t>
  </si>
  <si>
    <t>贷款金额（万元）</t>
  </si>
  <si>
    <t>贷款起期</t>
  </si>
  <si>
    <t>贷款止期</t>
  </si>
  <si>
    <t>贷款利率</t>
  </si>
  <si>
    <t>借款用途</t>
  </si>
  <si>
    <t>段中来</t>
  </si>
  <si>
    <t>410423195808098035</t>
  </si>
  <si>
    <t>张店乡刘营村487号</t>
  </si>
  <si>
    <t>养羊</t>
  </si>
  <si>
    <t>智冠凯</t>
  </si>
  <si>
    <t>410423196704178019</t>
  </si>
  <si>
    <t>鲁山县琴台办事处马洼社区</t>
  </si>
  <si>
    <t>销售核桃、西瓜</t>
  </si>
  <si>
    <t>刘三元</t>
  </si>
  <si>
    <t>410423197201178038</t>
  </si>
  <si>
    <t>鲁山县琴台办事处余堂社区</t>
  </si>
  <si>
    <t>养猪</t>
  </si>
  <si>
    <t>周宏亮</t>
  </si>
  <si>
    <t>410423197803080011</t>
  </si>
  <si>
    <t>鲁山县城关镇爱民社区交通街220号</t>
  </si>
  <si>
    <t>晏春要</t>
  </si>
  <si>
    <t>410423198110228014</t>
  </si>
  <si>
    <t>刘营社区荆庄组</t>
  </si>
  <si>
    <t>养鸡</t>
  </si>
  <si>
    <t>张孩</t>
  </si>
  <si>
    <t>41042319621027801X</t>
  </si>
  <si>
    <t>鲁山县余堂村余西组60号</t>
  </si>
  <si>
    <t>养牛</t>
  </si>
  <si>
    <t>刘真理</t>
  </si>
  <si>
    <t>410423196712300037</t>
  </si>
  <si>
    <t>鲁山县城关镇顺城路西段93号</t>
  </si>
  <si>
    <t>张大纳</t>
  </si>
  <si>
    <t>410423196902230041</t>
  </si>
  <si>
    <t>鲁山县城关镇北关东街99号</t>
  </si>
  <si>
    <t>小磨油、菜籽油、葵花油  加工</t>
  </si>
  <si>
    <t>岳保军</t>
  </si>
  <si>
    <t>410423197601157414</t>
  </si>
  <si>
    <t>贾王庄社区</t>
  </si>
  <si>
    <t>农产品</t>
  </si>
  <si>
    <t>陈上</t>
  </si>
  <si>
    <t>410423198310227331</t>
  </si>
  <si>
    <t>董周乡米章村丁庄组11号</t>
  </si>
  <si>
    <t>养鸡、鸭</t>
  </si>
  <si>
    <t>张红卫</t>
  </si>
  <si>
    <t>410423196805118031</t>
  </si>
  <si>
    <t>余堂社区</t>
  </si>
  <si>
    <t>乔留欣</t>
  </si>
  <si>
    <t>410423196810020047</t>
  </si>
  <si>
    <t>鲁山县城关镇交通街114号</t>
  </si>
  <si>
    <t>赵利</t>
  </si>
  <si>
    <t>410423197302270044</t>
  </si>
  <si>
    <t>张店乡刘营村毛营组62号</t>
  </si>
  <si>
    <t>许秋生</t>
  </si>
  <si>
    <t>410423197308037315</t>
  </si>
  <si>
    <t>董周乡贾王庄村一组72号</t>
  </si>
  <si>
    <t>陈彩侠</t>
  </si>
  <si>
    <t>410423197407077347</t>
  </si>
  <si>
    <t>董周乡米章村丁庄组44号</t>
  </si>
  <si>
    <t>马建立</t>
  </si>
  <si>
    <t>410423197508158058</t>
  </si>
  <si>
    <t>张店乡宗庄村核桃树庄组452号</t>
  </si>
  <si>
    <t>食用菌种植</t>
  </si>
  <si>
    <t>吕运东</t>
  </si>
  <si>
    <t>410423197007090083</t>
  </si>
  <si>
    <t>鲁山县董周乡米章村丁庄组42号</t>
  </si>
  <si>
    <t>华彩霞</t>
  </si>
  <si>
    <t>410423197201098011</t>
  </si>
  <si>
    <t>鲁山县城关镇工业路104号</t>
  </si>
  <si>
    <t>水果批发</t>
  </si>
  <si>
    <t>合计</t>
  </si>
  <si>
    <t>18户</t>
  </si>
</sst>
</file>

<file path=xl/styles.xml><?xml version="1.0" encoding="utf-8"?>
<styleSheet xmlns="http://schemas.openxmlformats.org/spreadsheetml/2006/main">
  <numFmts count="1">
    <numFmt numFmtId="178" formatCode="0.000%"/>
  </numFmts>
  <fonts count="1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24"/>
      <color rgb="FF000000"/>
      <name val="仿宋"/>
      <charset val="134"/>
    </font>
    <font>
      <sz val="10"/>
      <color rgb="FF000000"/>
      <name val="宋体"/>
      <charset val="134"/>
      <scheme val="minor"/>
    </font>
    <font>
      <sz val="10"/>
      <name val="宋体"/>
      <charset val="134"/>
      <scheme val="minor"/>
    </font>
    <font>
      <sz val="10"/>
      <color indexed="8"/>
      <name val="宋体"/>
      <charset val="134"/>
      <scheme val="minor"/>
    </font>
    <font>
      <sz val="11"/>
      <color indexed="8"/>
      <name val="宋体"/>
      <charset val="134"/>
      <scheme val="minor"/>
    </font>
    <font>
      <sz val="10"/>
      <color theme="1"/>
      <name val="仿宋_GB2312"/>
      <charset val="134"/>
    </font>
    <font>
      <b/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9"/>
      <name val="宋体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9" fillId="0" borderId="0">
      <alignment vertical="center"/>
    </xf>
  </cellStyleXfs>
  <cellXfs count="36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Continuous" vertical="center" wrapText="1"/>
    </xf>
    <xf numFmtId="0" fontId="4" fillId="2" borderId="1" xfId="1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shrinkToFit="1"/>
    </xf>
    <xf numFmtId="0" fontId="6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8" fillId="0" borderId="0" xfId="0" applyFont="1" applyFill="1" applyAlignment="1">
      <alignment vertical="center"/>
    </xf>
    <xf numFmtId="178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49" fontId="4" fillId="3" borderId="1" xfId="1" quotePrefix="1" applyNumberFormat="1" applyFont="1" applyFill="1" applyBorder="1" applyAlignment="1">
      <alignment horizontal="center" vertical="center"/>
    </xf>
    <xf numFmtId="0" fontId="1" fillId="0" borderId="1" xfId="0" quotePrefix="1" applyFont="1" applyFill="1" applyBorder="1" applyAlignment="1">
      <alignment horizontal="center" vertical="center"/>
    </xf>
    <xf numFmtId="0" fontId="4" fillId="0" borderId="1" xfId="0" quotePrefix="1" applyFont="1" applyFill="1" applyBorder="1" applyAlignment="1">
      <alignment horizontal="center" vertical="center" wrapText="1"/>
    </xf>
    <xf numFmtId="0" fontId="6" fillId="0" borderId="1" xfId="0" quotePrefix="1" applyFont="1" applyFill="1" applyBorder="1" applyAlignment="1">
      <alignment horizontal="center" vertical="center"/>
    </xf>
    <xf numFmtId="0" fontId="7" fillId="0" borderId="1" xfId="0" quotePrefix="1" applyFont="1" applyFill="1" applyBorder="1" applyAlignment="1">
      <alignment horizontal="center" vertical="center"/>
    </xf>
    <xf numFmtId="0" fontId="5" fillId="0" borderId="1" xfId="0" quotePrefix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1"/>
  <sheetViews>
    <sheetView tabSelected="1" topLeftCell="A11" workbookViewId="0">
      <selection activeCell="F4" sqref="F4"/>
    </sheetView>
  </sheetViews>
  <sheetFormatPr defaultColWidth="9" defaultRowHeight="13.5"/>
  <cols>
    <col min="1" max="1" width="8.625" customWidth="1"/>
    <col min="2" max="2" width="8.375" customWidth="1"/>
    <col min="3" max="3" width="0.25" customWidth="1"/>
    <col min="4" max="4" width="14.625" hidden="1" customWidth="1"/>
    <col min="5" max="5" width="14.375" customWidth="1"/>
    <col min="6" max="6" width="12.25" customWidth="1"/>
    <col min="7" max="7" width="14.375" customWidth="1"/>
    <col min="8" max="9" width="12.25" customWidth="1"/>
    <col min="10" max="10" width="12.125" customWidth="1"/>
  </cols>
  <sheetData>
    <row r="1" spans="1:11" ht="31.5">
      <c r="A1" s="34" t="s">
        <v>0</v>
      </c>
      <c r="B1" s="34"/>
      <c r="C1" s="34"/>
      <c r="D1" s="34"/>
      <c r="E1" s="34"/>
      <c r="F1" s="34"/>
      <c r="G1" s="34"/>
      <c r="H1" s="34"/>
      <c r="I1" s="35"/>
      <c r="J1" s="34"/>
      <c r="K1" s="23"/>
    </row>
    <row r="2" spans="1:11" ht="24">
      <c r="A2" s="3" t="s">
        <v>1</v>
      </c>
      <c r="B2" s="3" t="s">
        <v>2</v>
      </c>
      <c r="C2" s="3" t="s">
        <v>3</v>
      </c>
      <c r="D2" s="3" t="s">
        <v>4</v>
      </c>
      <c r="E2" s="4" t="s">
        <v>5</v>
      </c>
      <c r="F2" s="3" t="s">
        <v>6</v>
      </c>
      <c r="G2" s="4" t="s">
        <v>7</v>
      </c>
      <c r="H2" s="4" t="s">
        <v>8</v>
      </c>
      <c r="I2" s="24" t="s">
        <v>9</v>
      </c>
      <c r="J2" s="3" t="s">
        <v>10</v>
      </c>
      <c r="K2" s="1"/>
    </row>
    <row r="3" spans="1:11" s="1" customFormat="1" ht="38.1" customHeight="1">
      <c r="A3" s="3">
        <v>1</v>
      </c>
      <c r="B3" s="5" t="s">
        <v>11</v>
      </c>
      <c r="C3" s="28" t="s">
        <v>12</v>
      </c>
      <c r="D3" s="5">
        <v>13137750332</v>
      </c>
      <c r="E3" s="6" t="s">
        <v>13</v>
      </c>
      <c r="F3" s="7">
        <v>5</v>
      </c>
      <c r="G3" s="8">
        <v>43111</v>
      </c>
      <c r="H3" s="8">
        <v>43476</v>
      </c>
      <c r="I3" s="24">
        <v>3.6249999999999998E-2</v>
      </c>
      <c r="J3" s="7" t="s">
        <v>14</v>
      </c>
    </row>
    <row r="4" spans="1:11" s="1" customFormat="1" ht="38.1" customHeight="1">
      <c r="A4" s="3">
        <v>2</v>
      </c>
      <c r="B4" s="9" t="s">
        <v>15</v>
      </c>
      <c r="C4" s="29" t="s">
        <v>16</v>
      </c>
      <c r="D4" s="9">
        <v>15037510277</v>
      </c>
      <c r="E4" s="10" t="s">
        <v>17</v>
      </c>
      <c r="F4" s="11">
        <v>5</v>
      </c>
      <c r="G4" s="8">
        <v>43272</v>
      </c>
      <c r="H4" s="8">
        <v>43637</v>
      </c>
      <c r="I4" s="24">
        <v>4.3499999999999997E-2</v>
      </c>
      <c r="J4" s="9" t="s">
        <v>18</v>
      </c>
    </row>
    <row r="5" spans="1:11" s="1" customFormat="1" ht="38.1" customHeight="1">
      <c r="A5" s="3">
        <v>3</v>
      </c>
      <c r="B5" s="9" t="s">
        <v>19</v>
      </c>
      <c r="C5" s="29" t="s">
        <v>20</v>
      </c>
      <c r="D5" s="9">
        <v>15516098153</v>
      </c>
      <c r="E5" s="10" t="s">
        <v>21</v>
      </c>
      <c r="F5" s="11">
        <v>5</v>
      </c>
      <c r="G5" s="8">
        <v>43266</v>
      </c>
      <c r="H5" s="8">
        <v>43631</v>
      </c>
      <c r="I5" s="24">
        <v>4.3499999999999997E-2</v>
      </c>
      <c r="J5" s="9" t="s">
        <v>22</v>
      </c>
    </row>
    <row r="6" spans="1:11" s="1" customFormat="1" ht="38.1" customHeight="1">
      <c r="A6" s="3">
        <v>4</v>
      </c>
      <c r="B6" s="9" t="s">
        <v>23</v>
      </c>
      <c r="C6" s="29" t="s">
        <v>24</v>
      </c>
      <c r="D6" s="9">
        <v>15036872085</v>
      </c>
      <c r="E6" s="10" t="s">
        <v>25</v>
      </c>
      <c r="F6" s="11">
        <v>5</v>
      </c>
      <c r="G6" s="8">
        <v>43270</v>
      </c>
      <c r="H6" s="8">
        <v>43635</v>
      </c>
      <c r="I6" s="24">
        <v>4.3499999999999997E-2</v>
      </c>
      <c r="J6" s="9" t="s">
        <v>18</v>
      </c>
    </row>
    <row r="7" spans="1:11" s="1" customFormat="1" ht="38.1" customHeight="1">
      <c r="A7" s="3">
        <v>5</v>
      </c>
      <c r="B7" s="3" t="s">
        <v>26</v>
      </c>
      <c r="C7" s="29" t="s">
        <v>27</v>
      </c>
      <c r="D7" s="9">
        <v>13183358737</v>
      </c>
      <c r="E7" s="3" t="s">
        <v>28</v>
      </c>
      <c r="F7" s="3">
        <v>5</v>
      </c>
      <c r="G7" s="8">
        <v>43306</v>
      </c>
      <c r="H7" s="8">
        <v>43671</v>
      </c>
      <c r="I7" s="24">
        <v>4.3499999999999997E-2</v>
      </c>
      <c r="J7" s="9" t="s">
        <v>29</v>
      </c>
    </row>
    <row r="8" spans="1:11" s="1" customFormat="1" ht="38.1" customHeight="1">
      <c r="A8" s="3">
        <v>6</v>
      </c>
      <c r="B8" s="9" t="s">
        <v>30</v>
      </c>
      <c r="C8" s="9" t="s">
        <v>31</v>
      </c>
      <c r="D8" s="9">
        <v>15637555074</v>
      </c>
      <c r="E8" s="10" t="s">
        <v>32</v>
      </c>
      <c r="F8" s="3">
        <v>5</v>
      </c>
      <c r="G8" s="8">
        <v>43340</v>
      </c>
      <c r="H8" s="8">
        <v>43705</v>
      </c>
      <c r="I8" s="24">
        <v>4.3499999999999997E-2</v>
      </c>
      <c r="J8" s="9" t="s">
        <v>33</v>
      </c>
    </row>
    <row r="9" spans="1:11" s="1" customFormat="1" ht="38.1" customHeight="1">
      <c r="A9" s="3">
        <v>7</v>
      </c>
      <c r="B9" s="3" t="s">
        <v>34</v>
      </c>
      <c r="C9" s="29" t="s">
        <v>35</v>
      </c>
      <c r="D9" s="9">
        <v>13837596759</v>
      </c>
      <c r="E9" s="10" t="s">
        <v>36</v>
      </c>
      <c r="F9" s="3">
        <v>5</v>
      </c>
      <c r="G9" s="8">
        <v>43341</v>
      </c>
      <c r="H9" s="8">
        <v>43706</v>
      </c>
      <c r="I9" s="24">
        <v>4.3499999999999997E-2</v>
      </c>
      <c r="J9" s="3" t="s">
        <v>22</v>
      </c>
    </row>
    <row r="10" spans="1:11" s="1" customFormat="1" ht="38.1" customHeight="1">
      <c r="A10" s="3">
        <v>8</v>
      </c>
      <c r="B10" s="9" t="s">
        <v>37</v>
      </c>
      <c r="C10" s="29" t="s">
        <v>38</v>
      </c>
      <c r="D10" s="9">
        <v>15237506081</v>
      </c>
      <c r="E10" s="10" t="s">
        <v>39</v>
      </c>
      <c r="F10" s="3">
        <v>5</v>
      </c>
      <c r="G10" s="8">
        <v>43341</v>
      </c>
      <c r="H10" s="8">
        <v>43706</v>
      </c>
      <c r="I10" s="24">
        <v>4.3499999999999997E-2</v>
      </c>
      <c r="J10" s="10" t="s">
        <v>40</v>
      </c>
    </row>
    <row r="11" spans="1:11" s="1" customFormat="1" ht="38.1" customHeight="1">
      <c r="A11" s="3">
        <v>9</v>
      </c>
      <c r="B11" s="11" t="s">
        <v>41</v>
      </c>
      <c r="C11" s="30" t="s">
        <v>42</v>
      </c>
      <c r="D11" s="11">
        <v>18239772787</v>
      </c>
      <c r="E11" s="11" t="s">
        <v>43</v>
      </c>
      <c r="F11" s="3">
        <v>5</v>
      </c>
      <c r="G11" s="8">
        <v>43369</v>
      </c>
      <c r="H11" s="8">
        <v>43734</v>
      </c>
      <c r="I11" s="24">
        <v>4.3499999999999997E-2</v>
      </c>
      <c r="J11" s="3" t="s">
        <v>44</v>
      </c>
    </row>
    <row r="12" spans="1:11" s="1" customFormat="1" ht="38.1" customHeight="1">
      <c r="A12" s="3">
        <v>10</v>
      </c>
      <c r="B12" s="12" t="s">
        <v>45</v>
      </c>
      <c r="C12" s="31" t="s">
        <v>46</v>
      </c>
      <c r="D12" s="14">
        <v>15038897080</v>
      </c>
      <c r="E12" s="15" t="s">
        <v>47</v>
      </c>
      <c r="F12" s="3">
        <v>3</v>
      </c>
      <c r="G12" s="8">
        <v>43438</v>
      </c>
      <c r="H12" s="8">
        <v>43803</v>
      </c>
      <c r="I12" s="24">
        <v>3.6249999999999998E-2</v>
      </c>
      <c r="J12" s="13" t="s">
        <v>48</v>
      </c>
    </row>
    <row r="13" spans="1:11" s="1" customFormat="1" ht="38.1" customHeight="1">
      <c r="A13" s="3">
        <v>11</v>
      </c>
      <c r="B13" s="11" t="s">
        <v>49</v>
      </c>
      <c r="C13" s="30" t="s">
        <v>50</v>
      </c>
      <c r="D13" s="11">
        <v>13592150934</v>
      </c>
      <c r="E13" s="11" t="s">
        <v>51</v>
      </c>
      <c r="F13" s="11">
        <v>5</v>
      </c>
      <c r="G13" s="8">
        <v>43439</v>
      </c>
      <c r="H13" s="8">
        <v>43804</v>
      </c>
      <c r="I13" s="24">
        <v>3.6249999999999998E-2</v>
      </c>
      <c r="J13" s="11" t="s">
        <v>22</v>
      </c>
    </row>
    <row r="14" spans="1:11" s="2" customFormat="1" ht="38.1" customHeight="1">
      <c r="A14" s="3">
        <v>12</v>
      </c>
      <c r="B14" s="16" t="s">
        <v>52</v>
      </c>
      <c r="C14" s="32" t="s">
        <v>53</v>
      </c>
      <c r="D14" s="16">
        <v>18037586361</v>
      </c>
      <c r="E14" s="16" t="s">
        <v>54</v>
      </c>
      <c r="F14" s="11">
        <v>4</v>
      </c>
      <c r="G14" s="8">
        <v>43451</v>
      </c>
      <c r="H14" s="8">
        <v>43816</v>
      </c>
      <c r="I14" s="24">
        <v>3.6249999999999998E-2</v>
      </c>
      <c r="J14" s="11" t="s">
        <v>29</v>
      </c>
    </row>
    <row r="15" spans="1:11" s="1" customFormat="1" ht="38.1" customHeight="1">
      <c r="A15" s="3">
        <v>13</v>
      </c>
      <c r="B15" s="12" t="s">
        <v>55</v>
      </c>
      <c r="C15" s="31" t="s">
        <v>56</v>
      </c>
      <c r="D15" s="14">
        <v>15836941267</v>
      </c>
      <c r="E15" s="15" t="s">
        <v>57</v>
      </c>
      <c r="F15" s="3">
        <v>2</v>
      </c>
      <c r="G15" s="8">
        <v>43452</v>
      </c>
      <c r="H15" s="8">
        <v>43817</v>
      </c>
      <c r="I15" s="24">
        <v>3.6249999999999998E-2</v>
      </c>
      <c r="J15" s="11" t="s">
        <v>22</v>
      </c>
    </row>
    <row r="16" spans="1:11" s="1" customFormat="1" ht="38.1" customHeight="1">
      <c r="A16" s="3">
        <v>14</v>
      </c>
      <c r="B16" s="12" t="s">
        <v>58</v>
      </c>
      <c r="C16" s="31" t="s">
        <v>59</v>
      </c>
      <c r="D16" s="14">
        <v>18768915937</v>
      </c>
      <c r="E16" s="15" t="s">
        <v>60</v>
      </c>
      <c r="F16" s="3">
        <v>4</v>
      </c>
      <c r="G16" s="8">
        <v>43452</v>
      </c>
      <c r="H16" s="8">
        <v>43817</v>
      </c>
      <c r="I16" s="24">
        <v>3.6249999999999998E-2</v>
      </c>
      <c r="J16" s="3" t="s">
        <v>29</v>
      </c>
    </row>
    <row r="17" spans="1:11" s="1" customFormat="1" ht="38.1" customHeight="1">
      <c r="A17" s="3">
        <v>15</v>
      </c>
      <c r="B17" s="12" t="s">
        <v>61</v>
      </c>
      <c r="C17" s="31" t="s">
        <v>62</v>
      </c>
      <c r="D17" s="14">
        <v>18237553674</v>
      </c>
      <c r="E17" s="15" t="s">
        <v>63</v>
      </c>
      <c r="F17" s="3">
        <v>5</v>
      </c>
      <c r="G17" s="8">
        <v>43452</v>
      </c>
      <c r="H17" s="8">
        <v>43817</v>
      </c>
      <c r="I17" s="24">
        <v>3.6249999999999998E-2</v>
      </c>
      <c r="J17" s="3" t="s">
        <v>33</v>
      </c>
    </row>
    <row r="18" spans="1:11" s="2" customFormat="1" ht="38.1" customHeight="1">
      <c r="A18" s="3">
        <v>16</v>
      </c>
      <c r="B18" s="17" t="s">
        <v>64</v>
      </c>
      <c r="C18" s="33" t="s">
        <v>65</v>
      </c>
      <c r="D18" s="18">
        <v>13653754094</v>
      </c>
      <c r="E18" s="19" t="s">
        <v>66</v>
      </c>
      <c r="F18" s="3">
        <v>4</v>
      </c>
      <c r="G18" s="8">
        <v>43461</v>
      </c>
      <c r="H18" s="8">
        <v>43826</v>
      </c>
      <c r="I18" s="24">
        <v>3.6249999999999998E-2</v>
      </c>
      <c r="J18" s="17" t="s">
        <v>67</v>
      </c>
    </row>
    <row r="19" spans="1:11" s="2" customFormat="1" ht="38.1" customHeight="1">
      <c r="A19" s="3">
        <v>17</v>
      </c>
      <c r="B19" s="16" t="s">
        <v>68</v>
      </c>
      <c r="C19" s="32" t="s">
        <v>69</v>
      </c>
      <c r="D19" s="16">
        <v>15660597947</v>
      </c>
      <c r="E19" s="20" t="s">
        <v>70</v>
      </c>
      <c r="F19" s="16">
        <v>5</v>
      </c>
      <c r="G19" s="8">
        <v>43459</v>
      </c>
      <c r="H19" s="8">
        <v>43824</v>
      </c>
      <c r="I19" s="24">
        <v>3.6249999999999998E-2</v>
      </c>
      <c r="J19" s="20" t="s">
        <v>33</v>
      </c>
      <c r="K19" s="25"/>
    </row>
    <row r="20" spans="1:11" s="2" customFormat="1" ht="38.1" customHeight="1">
      <c r="A20" s="3">
        <v>18</v>
      </c>
      <c r="B20" s="16" t="s">
        <v>71</v>
      </c>
      <c r="C20" s="32" t="s">
        <v>72</v>
      </c>
      <c r="D20" s="16">
        <v>13633754407</v>
      </c>
      <c r="E20" s="20" t="s">
        <v>73</v>
      </c>
      <c r="F20" s="16">
        <v>5</v>
      </c>
      <c r="G20" s="8">
        <v>43465</v>
      </c>
      <c r="H20" s="8">
        <v>43830</v>
      </c>
      <c r="I20" s="24">
        <v>3.6249999999999998E-2</v>
      </c>
      <c r="J20" s="26" t="s">
        <v>74</v>
      </c>
      <c r="K20" s="27"/>
    </row>
    <row r="21" spans="1:11" ht="32.1" customHeight="1">
      <c r="A21" s="21" t="s">
        <v>75</v>
      </c>
      <c r="B21" s="21" t="s">
        <v>76</v>
      </c>
      <c r="C21" s="22"/>
      <c r="D21" s="22"/>
      <c r="E21" s="22"/>
      <c r="F21" s="21">
        <f>SUM(F3:F20)</f>
        <v>82</v>
      </c>
      <c r="G21" s="22"/>
      <c r="H21" s="22"/>
      <c r="I21" s="22"/>
      <c r="J21" s="22"/>
    </row>
  </sheetData>
  <mergeCells count="1">
    <mergeCell ref="A1:J1"/>
  </mergeCells>
  <phoneticPr fontId="10" type="noConversion"/>
  <pageMargins left="0.75" right="0.75" top="1" bottom="1" header="0.5" footer="0.5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2019-02-25T05:24:00Z</dcterms:created>
  <dcterms:modified xsi:type="dcterms:W3CDTF">2019-03-04T04:41:34Z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2052-11.1.0.8496</vt:lpwstr>
  </property>
</Properties>
</file>