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882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<sst xmlns="http://schemas.openxmlformats.org/spreadsheetml/2006/main" count="167" uniqueCount="149">
  <si>
    <t>建设项目环评审批基础信息表</t>
  </si>
  <si>
    <t>建设单位（盖章）：</t>
  </si>
  <si>
    <t>平顶山市利国源铁矿磁选有限责任公司鲁山磁选厂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</si>
  <si>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</si>
  <si>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</si>
  <si>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</si>
  <si>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</si>
  <si>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平顶山市利国源铁矿磁选有限责任公司鲁山磁选厂年产100万吨机制砂项目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</si>
  <si>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</si>
  <si>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___</t>
    </r>
    <r>
      <rPr>
        <u/>
        <sz val="9"/>
        <color theme="0" tint="-0.499984740745262"/>
        <rFont val="Times New Roman"/>
        <charset val="134"/>
      </rPr>
      <t>_</t>
    </r>
    <r>
      <rPr>
        <u/>
        <sz val="9"/>
        <color theme="0" tint="-0.499984740745262"/>
        <rFont val="宋体"/>
        <charset val="134"/>
      </rPr>
      <t>占地面积</t>
    </r>
    <r>
      <rPr>
        <u/>
        <sz val="9"/>
        <color theme="0" tint="-0.499984740745262"/>
        <rFont val="Times New Roman"/>
        <charset val="134"/>
      </rPr>
      <t>3000</t>
    </r>
    <r>
      <rPr>
        <u/>
        <sz val="9"/>
        <color theme="0" tint="-0.499984740745262"/>
        <rFont val="宋体"/>
        <charset val="134"/>
      </rPr>
      <t>平方米，建设成品仓库、生产车间</t>
    </r>
    <r>
      <rPr>
        <sz val="9"/>
        <color theme="0" tint="-0.499984740745262"/>
        <rFont val="Times New Roman"/>
        <charset val="134"/>
      </rPr>
      <t xml:space="preserve">_____  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>____</t>
    </r>
    <r>
      <rPr>
        <u/>
        <sz val="9"/>
        <color theme="0" tint="-0.499984740745262"/>
        <rFont val="宋体"/>
        <charset val="134"/>
      </rPr>
      <t>年产100万吨机制砂</t>
    </r>
    <r>
      <rPr>
        <sz val="9"/>
        <color theme="0" tint="-0.499984740745262"/>
        <rFont val="Times New Roman"/>
        <charset val="134"/>
      </rPr>
      <t xml:space="preserve">______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</si>
  <si>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</si>
  <si>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2017-410423-08-03-024678</t>
  </si>
  <si>
    <r>
      <rPr>
        <b/>
        <sz val="9"/>
        <color rgb="FF000000"/>
        <rFont val="宋体"/>
        <charset val="134"/>
      </rPr>
      <t>建设地点</t>
    </r>
  </si>
  <si>
    <t>平顶山市鲁山县观音寺乡太平堡村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</si>
  <si>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</si>
  <si>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</si>
  <si>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</si>
  <si>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Times New Roman"/>
        <charset val="134"/>
      </rPr>
      <t xml:space="preserve">86 </t>
    </r>
    <r>
      <rPr>
        <sz val="9"/>
        <rFont val="宋体"/>
        <charset val="134"/>
      </rPr>
      <t>废旧资源（含生物质）加工、再生利用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</si>
  <si>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</si>
  <si>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</si>
  <si>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</si>
  <si>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</si>
  <si>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C4220</t>
    </r>
    <r>
      <rPr>
        <sz val="9"/>
        <rFont val="宋体"/>
        <charset val="134"/>
      </rPr>
      <t>非金属废料和碎屑加工处理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</si>
  <si>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</si>
  <si>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</si>
  <si>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</si>
  <si>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</si>
  <si>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</si>
  <si>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</si>
  <si>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</si>
  <si>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</si>
  <si>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</si>
  <si>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</si>
  <si>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</si>
  <si>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</si>
  <si>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</si>
  <si>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</si>
  <si>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</si>
  <si>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</si>
  <si>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</si>
  <si>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</si>
  <si>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</si>
  <si>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</si>
  <si>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</si>
  <si>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</si>
  <si>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</si>
  <si>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</si>
  <si>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</si>
  <si>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李兴阳</t>
  </si>
  <si>
    <r>
      <rPr>
        <b/>
        <sz val="11"/>
        <rFont val="宋体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</si>
  <si>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</si>
  <si>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</si>
  <si>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</si>
  <si>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914104237571147042</t>
  </si>
  <si>
    <r>
      <rPr>
        <b/>
        <sz val="9"/>
        <color rgb="FF000000"/>
        <rFont val="宋体"/>
        <charset val="134"/>
      </rPr>
      <t>技术负责人</t>
    </r>
  </si>
  <si>
    <t>张坤锋</t>
  </si>
  <si>
    <r>
      <rPr>
        <b/>
        <sz val="9"/>
        <color rgb="FF000000"/>
        <rFont val="宋体"/>
        <charset val="134"/>
      </rPr>
      <t>环评文件项目负责人</t>
    </r>
  </si>
  <si>
    <t>郑建</t>
  </si>
  <si>
    <r>
      <rPr>
        <b/>
        <sz val="9"/>
        <color rgb="FF000000"/>
        <rFont val="宋体"/>
        <charset val="134"/>
      </rPr>
      <t>联系电话</t>
    </r>
  </si>
  <si>
    <t>18637974470</t>
  </si>
  <si>
    <r>
      <rPr>
        <b/>
        <sz val="9"/>
        <color rgb="FF000000"/>
        <rFont val="宋体"/>
        <charset val="134"/>
      </rPr>
      <t>通讯地址</t>
    </r>
  </si>
  <si>
    <t>鲁山县观音寺乡太平堡村</t>
  </si>
  <si>
    <t>13781867573</t>
  </si>
  <si>
    <t>郑州市金水区农业路东62号27层2744号—2745号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</si>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</sst>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u/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2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1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34" fillId="15" borderId="22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80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6" workbookViewId="0">
      <selection activeCell="J9" sqref="J9:N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1"/>
      <c r="J2" s="51"/>
      <c r="K2" s="7" t="s">
        <v>4</v>
      </c>
      <c r="L2" s="7"/>
      <c r="M2" s="51"/>
      <c r="N2" s="51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2"/>
      <c r="J3" s="53" t="s">
        <v>9</v>
      </c>
      <c r="K3" s="53"/>
      <c r="L3" s="53"/>
      <c r="M3" s="53"/>
      <c r="N3" s="53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4"/>
      <c r="J4" s="53"/>
      <c r="K4" s="53"/>
      <c r="L4" s="53"/>
      <c r="M4" s="53"/>
      <c r="N4" s="53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5"/>
      <c r="J5" s="53"/>
      <c r="K5" s="53"/>
      <c r="L5" s="53"/>
      <c r="M5" s="53"/>
      <c r="N5" s="53"/>
    </row>
    <row r="6" s="4" customFormat="1" ht="24.75" customHeight="1" spans="1:14">
      <c r="A6" s="15"/>
      <c r="B6" s="22" t="s">
        <v>14</v>
      </c>
      <c r="C6" s="12"/>
      <c r="D6" s="23">
        <v>3</v>
      </c>
      <c r="E6" s="23"/>
      <c r="F6" s="23"/>
      <c r="G6" s="23"/>
      <c r="H6" s="12" t="s">
        <v>15</v>
      </c>
      <c r="I6" s="56"/>
      <c r="J6" s="57">
        <v>43949</v>
      </c>
      <c r="K6" s="57"/>
      <c r="L6" s="57"/>
      <c r="M6" s="57"/>
      <c r="N6" s="57"/>
    </row>
    <row r="7" s="4" customFormat="1" ht="24.75" customHeight="1" spans="1:14">
      <c r="A7" s="15"/>
      <c r="B7" s="22" t="s">
        <v>16</v>
      </c>
      <c r="C7" s="12"/>
      <c r="D7" s="16" t="s">
        <v>17</v>
      </c>
      <c r="E7" s="16"/>
      <c r="F7" s="16"/>
      <c r="G7" s="16"/>
      <c r="H7" s="12" t="s">
        <v>18</v>
      </c>
      <c r="I7" s="56"/>
      <c r="J7" s="57">
        <v>43983</v>
      </c>
      <c r="K7" s="57"/>
      <c r="L7" s="57"/>
      <c r="M7" s="57"/>
      <c r="N7" s="57"/>
    </row>
    <row r="8" s="4" customFormat="1" ht="24.75" customHeight="1" spans="1:14">
      <c r="A8" s="15"/>
      <c r="B8" s="12" t="s">
        <v>19</v>
      </c>
      <c r="C8" s="12"/>
      <c r="D8" s="24" t="s">
        <v>20</v>
      </c>
      <c r="E8" s="19"/>
      <c r="F8" s="19"/>
      <c r="G8" s="20"/>
      <c r="H8" s="12" t="s">
        <v>21</v>
      </c>
      <c r="I8" s="56"/>
      <c r="J8" s="58" t="s">
        <v>22</v>
      </c>
      <c r="K8" s="58"/>
      <c r="L8" s="58"/>
      <c r="M8" s="58"/>
      <c r="N8" s="58"/>
    </row>
    <row r="9" s="4" customFormat="1" ht="24.75" customHeight="1" spans="1:14">
      <c r="A9" s="15"/>
      <c r="B9" s="12" t="s">
        <v>23</v>
      </c>
      <c r="C9" s="12"/>
      <c r="D9" s="16"/>
      <c r="E9" s="16"/>
      <c r="F9" s="16"/>
      <c r="G9" s="16"/>
      <c r="H9" s="25" t="s">
        <v>24</v>
      </c>
      <c r="I9" s="59"/>
      <c r="J9" s="58" t="s">
        <v>25</v>
      </c>
      <c r="K9" s="58"/>
      <c r="L9" s="58"/>
      <c r="M9" s="58"/>
      <c r="N9" s="58"/>
    </row>
    <row r="10" s="4" customFormat="1" ht="24.75" customHeight="1" spans="1:14">
      <c r="A10" s="15"/>
      <c r="B10" s="12" t="s">
        <v>26</v>
      </c>
      <c r="C10" s="12"/>
      <c r="D10" s="26" t="s">
        <v>27</v>
      </c>
      <c r="E10" s="27"/>
      <c r="F10" s="27"/>
      <c r="G10" s="28"/>
      <c r="H10" s="12" t="s">
        <v>28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29</v>
      </c>
      <c r="C11" s="12"/>
      <c r="D11" s="29"/>
      <c r="E11" s="16"/>
      <c r="F11" s="16"/>
      <c r="G11" s="16"/>
      <c r="H11" s="12" t="s">
        <v>30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112.742657</v>
      </c>
      <c r="F12" s="12" t="s">
        <v>33</v>
      </c>
      <c r="G12" s="31">
        <v>33.847938</v>
      </c>
      <c r="H12" s="12" t="s">
        <v>34</v>
      </c>
      <c r="I12" s="12"/>
      <c r="J12" s="63" t="s">
        <v>35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0"/>
      <c r="F13" s="12" t="s">
        <v>38</v>
      </c>
      <c r="G13" s="31"/>
      <c r="H13" s="12" t="s">
        <v>39</v>
      </c>
      <c r="I13" s="31"/>
      <c r="J13" s="12" t="s">
        <v>40</v>
      </c>
      <c r="K13" s="64"/>
      <c r="L13" s="12" t="s">
        <v>41</v>
      </c>
      <c r="M13" s="65"/>
      <c r="N13" s="66"/>
    </row>
    <row r="14" s="4" customFormat="1" ht="24.75" customHeight="1" spans="1:14">
      <c r="A14" s="15"/>
      <c r="B14" s="12" t="s">
        <v>42</v>
      </c>
      <c r="C14" s="12"/>
      <c r="D14" s="32">
        <v>200</v>
      </c>
      <c r="E14" s="32"/>
      <c r="F14" s="32"/>
      <c r="G14" s="33"/>
      <c r="H14" s="34" t="s">
        <v>43</v>
      </c>
      <c r="I14" s="34"/>
      <c r="J14" s="32">
        <v>89.1</v>
      </c>
      <c r="K14" s="32"/>
      <c r="L14" s="22" t="s">
        <v>44</v>
      </c>
      <c r="M14" s="67">
        <f>IF(D14&gt;0,J14/D14,)</f>
        <v>0.4455</v>
      </c>
      <c r="N14" s="67"/>
    </row>
    <row r="15" s="4" customFormat="1" ht="24.75" customHeight="1" spans="1:14">
      <c r="A15" s="11" t="s">
        <v>45</v>
      </c>
      <c r="B15" s="12" t="s">
        <v>46</v>
      </c>
      <c r="C15" s="12"/>
      <c r="D15" s="29" t="s">
        <v>2</v>
      </c>
      <c r="E15" s="16"/>
      <c r="F15" s="12" t="s">
        <v>47</v>
      </c>
      <c r="G15" s="35" t="s">
        <v>48</v>
      </c>
      <c r="H15" s="11" t="s">
        <v>49</v>
      </c>
      <c r="I15" s="12" t="s">
        <v>46</v>
      </c>
      <c r="J15" s="29" t="s">
        <v>50</v>
      </c>
      <c r="K15" s="16"/>
      <c r="L15" s="68" t="s">
        <v>51</v>
      </c>
      <c r="M15" s="16"/>
      <c r="N15" s="16"/>
    </row>
    <row r="16" s="4" customFormat="1" ht="24.75" customHeight="1" spans="1:14">
      <c r="A16" s="15"/>
      <c r="B16" s="12" t="s">
        <v>52</v>
      </c>
      <c r="C16" s="12"/>
      <c r="D16" s="16" t="s">
        <v>53</v>
      </c>
      <c r="E16" s="16"/>
      <c r="F16" s="12" t="s">
        <v>54</v>
      </c>
      <c r="G16" s="35" t="s">
        <v>55</v>
      </c>
      <c r="H16" s="15"/>
      <c r="I16" s="12" t="s">
        <v>56</v>
      </c>
      <c r="J16" s="29" t="s">
        <v>57</v>
      </c>
      <c r="K16" s="16"/>
      <c r="L16" s="68" t="s">
        <v>58</v>
      </c>
      <c r="M16" s="16" t="s">
        <v>59</v>
      </c>
      <c r="N16" s="16"/>
    </row>
    <row r="17" s="4" customFormat="1" ht="24.75" customHeight="1" spans="1:14">
      <c r="A17" s="15"/>
      <c r="B17" s="12" t="s">
        <v>60</v>
      </c>
      <c r="C17" s="12"/>
      <c r="D17" s="29" t="s">
        <v>61</v>
      </c>
      <c r="E17" s="16"/>
      <c r="F17" s="12" t="s">
        <v>58</v>
      </c>
      <c r="G17" s="36" t="s">
        <v>62</v>
      </c>
      <c r="H17" s="15"/>
      <c r="I17" s="12" t="s">
        <v>60</v>
      </c>
      <c r="J17" s="29" t="s">
        <v>63</v>
      </c>
      <c r="K17" s="16"/>
      <c r="L17" s="16"/>
      <c r="M17" s="16"/>
      <c r="N17" s="16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7" t="s">
        <v>68</v>
      </c>
      <c r="H18" s="38"/>
      <c r="I18" s="38"/>
      <c r="J18" s="38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39"/>
      <c r="E20" s="39"/>
      <c r="F20" s="40">
        <v>0</v>
      </c>
      <c r="G20" s="41"/>
      <c r="H20" s="41"/>
      <c r="I20" s="40">
        <f>IF(E20&gt;0,E20-G20+F20,D20-G20+F20)</f>
        <v>0</v>
      </c>
      <c r="J20" s="40">
        <f>F20-G20-H20</f>
        <v>0</v>
      </c>
      <c r="K20" s="69" t="s">
        <v>79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80</v>
      </c>
      <c r="D21" s="41"/>
      <c r="E21" s="41"/>
      <c r="F21" s="42">
        <v>0</v>
      </c>
      <c r="G21" s="41"/>
      <c r="H21" s="41"/>
      <c r="I21" s="40">
        <f t="shared" ref="I21:I29" si="0">IF(E21&gt;0,E21-G21+F21,D21-G21+F21)</f>
        <v>0</v>
      </c>
      <c r="J21" s="40">
        <f t="shared" ref="J21:J29" si="1">F21-G21-H21</f>
        <v>0</v>
      </c>
      <c r="K21" s="72" t="s">
        <v>81</v>
      </c>
      <c r="L21" s="73" t="s">
        <v>82</v>
      </c>
      <c r="M21" s="73"/>
      <c r="N21" s="74"/>
    </row>
    <row r="22" s="4" customFormat="1" ht="15.75" customHeight="1" spans="1:14">
      <c r="A22" s="15"/>
      <c r="B22" s="15"/>
      <c r="C22" s="12" t="s">
        <v>83</v>
      </c>
      <c r="D22" s="41"/>
      <c r="E22" s="41"/>
      <c r="F22" s="42">
        <v>0</v>
      </c>
      <c r="G22" s="41"/>
      <c r="H22" s="41"/>
      <c r="I22" s="40">
        <f t="shared" si="0"/>
        <v>0</v>
      </c>
      <c r="J22" s="40">
        <f t="shared" si="1"/>
        <v>0</v>
      </c>
      <c r="K22" s="75"/>
      <c r="L22" s="73" t="s">
        <v>84</v>
      </c>
      <c r="M22" s="73"/>
      <c r="N22" s="74"/>
    </row>
    <row r="23" s="4" customFormat="1" ht="15.75" customHeight="1" spans="1:14">
      <c r="A23" s="15"/>
      <c r="B23" s="15"/>
      <c r="C23" s="12" t="s">
        <v>85</v>
      </c>
      <c r="D23" s="41"/>
      <c r="E23" s="41"/>
      <c r="F23" s="41"/>
      <c r="G23" s="41"/>
      <c r="H23" s="41"/>
      <c r="I23" s="39"/>
      <c r="J23" s="39"/>
      <c r="K23" s="75" t="s">
        <v>86</v>
      </c>
      <c r="L23" s="76" t="s">
        <v>87</v>
      </c>
      <c r="M23" s="76"/>
      <c r="N23" s="77"/>
    </row>
    <row r="24" s="4" customFormat="1" ht="15.75" customHeight="1" spans="1:14">
      <c r="A24" s="15"/>
      <c r="B24" s="15"/>
      <c r="C24" s="12" t="s">
        <v>88</v>
      </c>
      <c r="D24" s="41"/>
      <c r="E24" s="41"/>
      <c r="F24" s="41"/>
      <c r="G24" s="41"/>
      <c r="H24" s="41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89</v>
      </c>
      <c r="C25" s="12" t="s">
        <v>90</v>
      </c>
      <c r="D25" s="41"/>
      <c r="E25" s="41"/>
      <c r="F25" s="41"/>
      <c r="G25" s="41"/>
      <c r="H25" s="41"/>
      <c r="I25" s="39"/>
      <c r="J25" s="39"/>
      <c r="K25" s="81" t="s">
        <v>91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92</v>
      </c>
      <c r="D26" s="41"/>
      <c r="E26" s="41"/>
      <c r="F26" s="41"/>
      <c r="G26" s="43"/>
      <c r="H26" s="43"/>
      <c r="I26" s="39"/>
      <c r="J26" s="39"/>
      <c r="K26" s="81" t="s">
        <v>91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93</v>
      </c>
      <c r="D27" s="41"/>
      <c r="E27" s="41"/>
      <c r="F27" s="41"/>
      <c r="G27" s="41"/>
      <c r="H27" s="41"/>
      <c r="I27" s="39"/>
      <c r="J27" s="39"/>
      <c r="K27" s="81" t="s">
        <v>91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94</v>
      </c>
      <c r="D28" s="41"/>
      <c r="E28" s="41"/>
      <c r="F28" s="41">
        <v>0.58</v>
      </c>
      <c r="G28" s="41"/>
      <c r="H28" s="41"/>
      <c r="I28" s="39">
        <f t="shared" si="0"/>
        <v>0.58</v>
      </c>
      <c r="J28" s="39">
        <f t="shared" si="1"/>
        <v>0.58</v>
      </c>
      <c r="K28" s="81" t="s">
        <v>91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95</v>
      </c>
      <c r="D29" s="44"/>
      <c r="E29" s="44"/>
      <c r="F29" s="44"/>
      <c r="G29" s="44"/>
      <c r="H29" s="44"/>
      <c r="I29" s="39"/>
      <c r="J29" s="39"/>
      <c r="K29" s="82" t="s">
        <v>91</v>
      </c>
      <c r="L29" s="82"/>
      <c r="M29" s="82"/>
      <c r="N29" s="82"/>
    </row>
    <row r="30" ht="22.5" spans="1:14">
      <c r="A30" s="11" t="s">
        <v>96</v>
      </c>
      <c r="B30" s="11"/>
      <c r="C30" s="45" t="s">
        <v>97</v>
      </c>
      <c r="D30" s="46"/>
      <c r="E30" s="38" t="s">
        <v>98</v>
      </c>
      <c r="F30" s="38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7" t="s">
        <v>104</v>
      </c>
      <c r="M30" s="37"/>
      <c r="N30" s="37"/>
    </row>
    <row r="31" spans="1:16">
      <c r="A31" s="11"/>
      <c r="B31" s="11"/>
      <c r="C31" s="38" t="s">
        <v>105</v>
      </c>
      <c r="D31" s="38"/>
      <c r="E31" s="24"/>
      <c r="F31" s="20"/>
      <c r="G31" s="47"/>
      <c r="H31" s="13"/>
      <c r="I31" s="47"/>
      <c r="J31" s="47"/>
      <c r="K31" s="83"/>
      <c r="L31" s="84" t="s">
        <v>106</v>
      </c>
      <c r="M31" s="84"/>
      <c r="N31" s="84"/>
      <c r="P31" s="85"/>
    </row>
    <row r="32" spans="1:14">
      <c r="A32" s="11"/>
      <c r="B32" s="11"/>
      <c r="C32" s="38" t="s">
        <v>107</v>
      </c>
      <c r="D32" s="38"/>
      <c r="E32" s="24"/>
      <c r="F32" s="20"/>
      <c r="G32" s="47"/>
      <c r="H32" s="48" t="s">
        <v>91</v>
      </c>
      <c r="I32" s="47"/>
      <c r="J32" s="47"/>
      <c r="K32" s="83"/>
      <c r="L32" s="84" t="s">
        <v>106</v>
      </c>
      <c r="M32" s="84"/>
      <c r="N32" s="84"/>
    </row>
    <row r="33" spans="1:14">
      <c r="A33" s="11"/>
      <c r="B33" s="11"/>
      <c r="C33" s="38" t="s">
        <v>108</v>
      </c>
      <c r="D33" s="38"/>
      <c r="E33" s="24"/>
      <c r="F33" s="20"/>
      <c r="G33" s="47"/>
      <c r="H33" s="48" t="s">
        <v>91</v>
      </c>
      <c r="I33" s="47"/>
      <c r="J33" s="47"/>
      <c r="K33" s="83"/>
      <c r="L33" s="84" t="s">
        <v>106</v>
      </c>
      <c r="M33" s="84"/>
      <c r="N33" s="84"/>
    </row>
    <row r="34" spans="1:14">
      <c r="A34" s="11"/>
      <c r="B34" s="11"/>
      <c r="C34" s="38" t="s">
        <v>109</v>
      </c>
      <c r="D34" s="38"/>
      <c r="E34" s="24"/>
      <c r="F34" s="20"/>
      <c r="G34" s="47"/>
      <c r="H34" s="48" t="s">
        <v>91</v>
      </c>
      <c r="I34" s="47"/>
      <c r="J34" s="47"/>
      <c r="K34" s="83"/>
      <c r="L34" s="84" t="s">
        <v>106</v>
      </c>
      <c r="M34" s="84"/>
      <c r="N34" s="84"/>
    </row>
    <row r="35" s="1" customFormat="1" ht="12" spans="1:14">
      <c r="A35" s="49" t="s">
        <v>110</v>
      </c>
      <c r="B35" s="49"/>
      <c r="C35" s="49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="1" customFormat="1" ht="12" spans="1:14">
      <c r="A36" s="49" t="s">
        <v>111</v>
      </c>
      <c r="B36" s="49"/>
      <c r="C36" s="49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="1" customFormat="1" ht="12" spans="1:14">
      <c r="A37" s="49" t="s">
        <v>112</v>
      </c>
      <c r="B37" s="49"/>
      <c r="C37" s="49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="1" customFormat="1" ht="12" spans="1:14">
      <c r="A38" s="49" t="s">
        <v>113</v>
      </c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1" customFormat="1" ht="12" spans="1:14">
      <c r="A39" s="49" t="s">
        <v>114</v>
      </c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27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lenovo</cp:lastModifiedBy>
  <dcterms:created xsi:type="dcterms:W3CDTF">2017-06-16T01:23:00Z</dcterms:created>
  <cp:lastPrinted>2017-10-13T02:30:00Z</cp:lastPrinted>
  <dcterms:modified xsi:type="dcterms:W3CDTF">2020-04-20T18:49:29Z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