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54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J25" i="1" l="1"/>
  <c r="M14" i="1"/>
</calcChain>
</file>

<file path=xl/sharedStrings.xml><?xml version="1.0" encoding="utf-8"?>
<sst xmlns="http://schemas.openxmlformats.org/spreadsheetml/2006/main" count="173" uniqueCount="151">
  <si>
    <t>建设项目环评审批基础信息表</t>
  </si>
  <si>
    <t>填表单位（盖章）：</t>
  </si>
  <si>
    <t>鲁山县众力再生资源有限公司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</si>
  <si>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</si>
  <si>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t>建设单位联系人（签字）：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</si>
  <si>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</si>
  <si>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</si>
  <si>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年产30万立方建筑用预制构件生产项目</t>
  </si>
  <si>
    <r>
      <rPr>
        <b/>
        <sz val="9"/>
        <color rgb="FF000000"/>
        <rFont val="宋体"/>
        <family val="3"/>
        <charset val="134"/>
      </rPr>
      <t>建设内容、规模</t>
    </r>
  </si>
  <si>
    <t>年产30万立方建筑用预制构件，主要建设内容为：原料库、制砂生产车间、混凝土生产车间、预制构件生产车间、综合楼及其他辅助环保设施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</si>
  <si>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</si>
  <si>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t>2018-410423-42-03-071608</t>
  </si>
  <si>
    <r>
      <rPr>
        <b/>
        <sz val="9"/>
        <color rgb="FF000000"/>
        <rFont val="宋体"/>
        <family val="3"/>
        <charset val="134"/>
      </rPr>
      <t>建设地点</t>
    </r>
  </si>
  <si>
    <t>河南省平顶山市鲁山县产业集聚区北区</t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</si>
  <si>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</si>
  <si>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</si>
  <si>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</si>
  <si>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</si>
  <si>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</si>
  <si>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新建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</si>
  <si>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</si>
  <si>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>C3022砼结构构件制造</t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</si>
  <si>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</si>
  <si>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</si>
  <si>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</si>
  <si>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</si>
  <si>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</si>
  <si>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</si>
  <si>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family val="3"/>
        <charset val="134"/>
      </rPr>
      <t>规划环评文件名</t>
    </r>
  </si>
  <si>
    <t>《鲁山县产业集聚区规划（2014-2020）环境影响报告书》</t>
  </si>
  <si>
    <r>
      <rPr>
        <b/>
        <sz val="9"/>
        <color rgb="FF000000"/>
        <rFont val="宋体"/>
        <family val="3"/>
        <charset val="134"/>
      </rPr>
      <t>规划环评审查机关</t>
    </r>
  </si>
  <si>
    <t>平顶山市环境保护局</t>
  </si>
  <si>
    <r>
      <rPr>
        <b/>
        <sz val="9"/>
        <color rgb="FF000000"/>
        <rFont val="宋体"/>
        <family val="3"/>
        <charset val="134"/>
      </rPr>
      <t>规划环评审查意见文号</t>
    </r>
  </si>
  <si>
    <t>平环监表[2016]20号</t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</si>
  <si>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</si>
  <si>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</si>
  <si>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</si>
  <si>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</si>
  <si>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</si>
  <si>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</si>
  <si>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</si>
  <si>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</si>
  <si>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</si>
  <si>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</si>
  <si>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</si>
  <si>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</si>
  <si>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</si>
  <si>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</si>
  <si>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</si>
  <si>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</si>
  <si>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</si>
  <si>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t>王永杰</t>
  </si>
  <si>
    <r>
      <rPr>
        <b/>
        <sz val="11"/>
        <rFont val="宋体"/>
        <family val="3"/>
        <charset val="134"/>
      </rPr>
      <t>评价
单位</t>
    </r>
  </si>
  <si>
    <t>河南碧沣环保科技有限公司</t>
  </si>
  <si>
    <r>
      <rPr>
        <b/>
        <sz val="9"/>
        <color rgb="FF000000"/>
        <rFont val="宋体"/>
        <family val="3"/>
        <charset val="134"/>
      </rPr>
      <t>证书编号</t>
    </r>
  </si>
  <si>
    <t>统一社会信用代码
（组织机构代码）</t>
  </si>
  <si>
    <t>91410423MA461A6Y9R</t>
  </si>
  <si>
    <r>
      <rPr>
        <b/>
        <sz val="9"/>
        <color rgb="FF000000"/>
        <rFont val="宋体"/>
        <family val="3"/>
        <charset val="134"/>
      </rPr>
      <t>技术负责人</t>
    </r>
  </si>
  <si>
    <t>王哲</t>
  </si>
  <si>
    <r>
      <rPr>
        <b/>
        <sz val="9"/>
        <color rgb="FF000000"/>
        <rFont val="宋体"/>
        <family val="3"/>
        <charset val="134"/>
      </rPr>
      <t>环评文件项目负责人</t>
    </r>
  </si>
  <si>
    <t>李朋飞</t>
  </si>
  <si>
    <r>
      <rPr>
        <b/>
        <sz val="9"/>
        <color rgb="FF000000"/>
        <rFont val="宋体"/>
        <family val="3"/>
        <charset val="134"/>
      </rPr>
      <t>联系电话</t>
    </r>
  </si>
  <si>
    <t>13783552353</t>
  </si>
  <si>
    <r>
      <rPr>
        <b/>
        <sz val="9"/>
        <color rgb="FF000000"/>
        <rFont val="宋体"/>
        <family val="3"/>
        <charset val="134"/>
      </rPr>
      <t>通讯地址</t>
    </r>
  </si>
  <si>
    <t>河南省平顶山市鲁山县产业集聚区北区建工路与梁张路交叉口南100米</t>
  </si>
  <si>
    <t>180 3719 1555</t>
  </si>
  <si>
    <t>郑州市金水区花园路150号农业技术推广中心办公楼6楼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</si>
  <si>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</si>
  <si>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</si>
  <si>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</si>
  <si>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</si>
  <si>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</si>
  <si>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</si>
  <si>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</si>
  <si>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</si>
  <si>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</si>
  <si>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</si>
  <si>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</si>
  <si>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  <r>
      <rPr>
        <b/>
        <vertAlign val="superscript"/>
        <sz val="9"/>
        <color indexed="8"/>
        <rFont val="Times New Roman"/>
        <family val="1"/>
      </rPr>
      <t>5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</si>
  <si>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  <r>
      <rPr>
        <b/>
        <vertAlign val="superscript"/>
        <sz val="9"/>
        <color indexed="8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</si>
  <si>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</si>
  <si>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</si>
  <si>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</si>
  <si>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</si>
  <si>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</si>
  <si>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</si>
  <si>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</si>
  <si>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</si>
  <si>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</si>
  <si>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</si>
  <si>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</si>
  <si>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</si>
  <si>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</si>
  <si>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</si>
  <si>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</si>
  <si>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</si>
  <si>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</si>
  <si>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</si>
  <si>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</si>
  <si>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</si>
  <si>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</si>
  <si>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</si>
  <si>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</si>
  <si>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</si>
  <si>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</si>
  <si>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</si>
  <si>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</si>
  <si>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</si>
  <si>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</si>
  <si>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</si>
  <si>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</si>
  <si>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</si>
  <si>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</si>
  <si>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</si>
  <si>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</si>
  <si>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</si>
  <si>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</si>
  <si>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</si>
  <si>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</si>
  <si>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</si>
  <si>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</si>
  <si>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</si>
  <si>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</si>
  <si>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</si>
  <si>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</si>
  <si>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</si>
  <si>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</si>
  <si>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</si>
  <si>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</si>
  <si>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</si>
  <si>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</si>
  <si>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</si>
  <si>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</si>
  <si>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</si>
  <si>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</si>
  <si>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</si>
  <si>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</si>
  <si>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</si>
  <si>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</si>
  <si>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</si>
  <si>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</si>
  <si>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</si>
  <si>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</si>
  <si>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</si>
  <si>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</si>
  <si>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</si>
  <si>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</si>
  <si>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</si>
  <si>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</si>
  <si>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</si>
  <si>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“二十七、非金属矿物制品业 30” “ 55石膏、水泥制品及类
似制品制造 302”“ 砼结构构件制造”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</si>
</sst>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000_ "/>
    <numFmt numFmtId="177" formatCode="0.0_ "/>
    <numFmt numFmtId="178" formatCode="0.00_ "/>
    <numFmt numFmtId="179" formatCode="0.0000_ "/>
    <numFmt numFmtId="180" formatCode="0.000_ "/>
    <numFmt numFmtId="181" formatCode="yyyy&quot;年&quot;m&quot;月&quot;;@"/>
  </numFmts>
  <fonts count="26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indexed="8"/>
      <name val="宋体"/>
      <family val="3"/>
      <charset val="134"/>
    </font>
    <font>
      <sz val="11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b/>
      <vertAlign val="superscript"/>
      <sz val="9"/>
      <color indexed="8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Fill="1" applyBorder="1" applyAlignment="1" applyProtection="1">
      <alignment horizontal="center" vertical="center"/>
      <protection locked="0"/>
    </xf>
    <xf numFmtId="179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180" fontId="10" fillId="0" borderId="1" xfId="0" applyNumberFormat="1" applyFont="1" applyFill="1" applyBorder="1" applyAlignment="1" applyProtection="1">
      <alignment horizontal="center" vertical="center"/>
      <protection locked="0"/>
    </xf>
    <xf numFmtId="180" fontId="14" fillId="0" borderId="1" xfId="0" applyNumberFormat="1" applyFont="1" applyBorder="1" applyAlignment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/>
      <protection locked="0"/>
    </xf>
    <xf numFmtId="180" fontId="14" fillId="0" borderId="1" xfId="0" applyNumberFormat="1" applyFont="1" applyBorder="1" applyAlignment="1" applyProtection="1">
      <alignment horizontal="center" vertical="center"/>
      <protection locked="0"/>
    </xf>
    <xf numFmtId="179" fontId="14" fillId="0" borderId="1" xfId="0" applyNumberFormat="1" applyFont="1" applyBorder="1" applyAlignment="1" applyProtection="1">
      <alignment vertical="center"/>
      <protection locked="0"/>
    </xf>
    <xf numFmtId="180" fontId="15" fillId="0" borderId="1" xfId="0" applyNumberFormat="1" applyFont="1" applyBorder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180" fontId="15" fillId="0" borderId="9" xfId="0" applyNumberFormat="1" applyFont="1" applyBorder="1" applyAlignment="1" applyProtection="1">
      <alignment horizontal="center" vertical="center"/>
      <protection locked="0"/>
    </xf>
    <xf numFmtId="180" fontId="14" fillId="0" borderId="8" xfId="0" applyNumberFormat="1" applyFont="1" applyBorder="1" applyAlignment="1" applyProtection="1">
      <alignment horizontal="center" vertical="center"/>
      <protection locked="0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180" fontId="10" fillId="0" borderId="8" xfId="0" applyNumberFormat="1" applyFont="1" applyBorder="1" applyAlignment="1" applyProtection="1">
      <alignment horizontal="center" vertical="center"/>
      <protection locked="0"/>
    </xf>
    <xf numFmtId="180" fontId="15" fillId="0" borderId="8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5" fillId="0" borderId="0" xfId="0" applyFont="1" applyFill="1" applyBorder="1" applyAlignme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18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11" fillId="2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11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0" fontId="7" fillId="0" borderId="13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7" fillId="0" borderId="14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13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10" fillId="0" borderId="1" xfId="0" applyNumberFormat="1" applyFont="1" applyFill="1" applyBorder="1" applyAlignment="1" applyProtection="1">
      <alignment horizontal="center" vertical="center"/>
      <protection locked="0"/>
    </xf>
    <xf numFmtId="178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78" fontId="14" fillId="0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181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checked="Checked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Radio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28575</xdr:colOff>
          <xdr:row>23</xdr:row>
          <xdr:rowOff>0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13" workbookViewId="0">
      <selection activeCell="J44" sqref="J4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24" customHeight="1">
      <c r="A2" s="111" t="s">
        <v>1</v>
      </c>
      <c r="B2" s="112"/>
      <c r="C2" s="112"/>
      <c r="D2" s="113" t="s">
        <v>2</v>
      </c>
      <c r="E2" s="114"/>
      <c r="F2" s="114"/>
      <c r="G2" s="114"/>
      <c r="H2" s="5" t="s">
        <v>3</v>
      </c>
      <c r="I2" s="115"/>
      <c r="J2" s="115"/>
      <c r="K2" s="111" t="s">
        <v>4</v>
      </c>
      <c r="L2" s="112"/>
      <c r="M2" s="115"/>
      <c r="N2" s="115"/>
    </row>
    <row r="3" spans="1:14" s="4" customFormat="1" ht="24.75" customHeight="1">
      <c r="A3" s="52" t="s">
        <v>5</v>
      </c>
      <c r="B3" s="69" t="s">
        <v>6</v>
      </c>
      <c r="C3" s="69"/>
      <c r="D3" s="100" t="s">
        <v>7</v>
      </c>
      <c r="E3" s="101"/>
      <c r="F3" s="101"/>
      <c r="G3" s="101"/>
      <c r="H3" s="54" t="s">
        <v>8</v>
      </c>
      <c r="I3" s="55"/>
      <c r="J3" s="60" t="s">
        <v>9</v>
      </c>
      <c r="K3" s="61"/>
      <c r="L3" s="61"/>
      <c r="M3" s="61"/>
      <c r="N3" s="62"/>
    </row>
    <row r="4" spans="1:14" s="4" customFormat="1" ht="24.75" customHeight="1">
      <c r="A4" s="53"/>
      <c r="B4" s="69" t="s">
        <v>10</v>
      </c>
      <c r="C4" s="69"/>
      <c r="D4" s="80" t="s">
        <v>11</v>
      </c>
      <c r="E4" s="81"/>
      <c r="F4" s="81"/>
      <c r="G4" s="81"/>
      <c r="H4" s="56"/>
      <c r="I4" s="57"/>
      <c r="J4" s="63"/>
      <c r="K4" s="64"/>
      <c r="L4" s="64"/>
      <c r="M4" s="64"/>
      <c r="N4" s="65"/>
    </row>
    <row r="5" spans="1:14" s="4" customFormat="1" ht="24.75" customHeight="1">
      <c r="A5" s="53"/>
      <c r="B5" s="69" t="s">
        <v>12</v>
      </c>
      <c r="C5" s="69"/>
      <c r="D5" s="102" t="s">
        <v>13</v>
      </c>
      <c r="E5" s="103"/>
      <c r="F5" s="103"/>
      <c r="G5" s="104"/>
      <c r="H5" s="58"/>
      <c r="I5" s="59"/>
      <c r="J5" s="66"/>
      <c r="K5" s="67"/>
      <c r="L5" s="67"/>
      <c r="M5" s="67"/>
      <c r="N5" s="68"/>
    </row>
    <row r="6" spans="1:14" s="4" customFormat="1" ht="24.75" customHeight="1">
      <c r="A6" s="53"/>
      <c r="B6" s="84" t="s">
        <v>14</v>
      </c>
      <c r="C6" s="69"/>
      <c r="D6" s="108">
        <v>6</v>
      </c>
      <c r="E6" s="108"/>
      <c r="F6" s="108"/>
      <c r="G6" s="108"/>
      <c r="H6" s="69" t="s">
        <v>15</v>
      </c>
      <c r="I6" s="105"/>
      <c r="J6" s="109">
        <v>44197</v>
      </c>
      <c r="K6" s="109"/>
      <c r="L6" s="109"/>
      <c r="M6" s="109"/>
      <c r="N6" s="109"/>
    </row>
    <row r="7" spans="1:14" s="4" customFormat="1" ht="24.75" customHeight="1">
      <c r="A7" s="53"/>
      <c r="B7" s="69" t="s">
        <v>16</v>
      </c>
      <c r="C7" s="69"/>
      <c r="D7" s="78" t="s">
        <v>150</v>
      </c>
      <c r="E7" s="81"/>
      <c r="F7" s="81"/>
      <c r="G7" s="81"/>
      <c r="H7" s="69" t="s">
        <v>17</v>
      </c>
      <c r="I7" s="105"/>
      <c r="J7" s="109">
        <v>44378</v>
      </c>
      <c r="K7" s="109"/>
      <c r="L7" s="109"/>
      <c r="M7" s="109"/>
      <c r="N7" s="109"/>
    </row>
    <row r="8" spans="1:14" s="4" customFormat="1" ht="24.75" customHeight="1">
      <c r="A8" s="53"/>
      <c r="B8" s="69" t="s">
        <v>18</v>
      </c>
      <c r="C8" s="69"/>
      <c r="D8" s="102" t="s">
        <v>19</v>
      </c>
      <c r="E8" s="103"/>
      <c r="F8" s="103"/>
      <c r="G8" s="104"/>
      <c r="H8" s="69" t="s">
        <v>20</v>
      </c>
      <c r="I8" s="105"/>
      <c r="J8" s="100" t="s">
        <v>21</v>
      </c>
      <c r="K8" s="101"/>
      <c r="L8" s="101"/>
      <c r="M8" s="101"/>
      <c r="N8" s="101"/>
    </row>
    <row r="9" spans="1:14" s="4" customFormat="1" ht="24.75" customHeight="1">
      <c r="A9" s="53"/>
      <c r="B9" s="69" t="s">
        <v>22</v>
      </c>
      <c r="C9" s="69"/>
      <c r="D9" s="80" t="s">
        <v>23</v>
      </c>
      <c r="E9" s="81"/>
      <c r="F9" s="81"/>
      <c r="G9" s="81"/>
      <c r="H9" s="106" t="s">
        <v>24</v>
      </c>
      <c r="I9" s="107"/>
      <c r="J9" s="100" t="s">
        <v>25</v>
      </c>
      <c r="K9" s="101"/>
      <c r="L9" s="101"/>
      <c r="M9" s="101"/>
      <c r="N9" s="101"/>
    </row>
    <row r="10" spans="1:14" s="4" customFormat="1" ht="24.75" customHeight="1">
      <c r="A10" s="53"/>
      <c r="B10" s="69" t="s">
        <v>26</v>
      </c>
      <c r="C10" s="69"/>
      <c r="D10" s="94" t="s">
        <v>27</v>
      </c>
      <c r="E10" s="95"/>
      <c r="F10" s="95"/>
      <c r="G10" s="96"/>
      <c r="H10" s="69" t="s">
        <v>28</v>
      </c>
      <c r="I10" s="69"/>
      <c r="J10" s="97" t="s">
        <v>29</v>
      </c>
      <c r="K10" s="98"/>
      <c r="L10" s="98"/>
      <c r="M10" s="98"/>
      <c r="N10" s="99"/>
    </row>
    <row r="11" spans="1:14" s="4" customFormat="1" ht="24.75" customHeight="1">
      <c r="A11" s="53"/>
      <c r="B11" s="69" t="s">
        <v>30</v>
      </c>
      <c r="C11" s="69"/>
      <c r="D11" s="80" t="s">
        <v>31</v>
      </c>
      <c r="E11" s="81"/>
      <c r="F11" s="81"/>
      <c r="G11" s="81"/>
      <c r="H11" s="69" t="s">
        <v>32</v>
      </c>
      <c r="I11" s="69"/>
      <c r="J11" s="100" t="s">
        <v>33</v>
      </c>
      <c r="K11" s="101"/>
      <c r="L11" s="101"/>
      <c r="M11" s="101"/>
      <c r="N11" s="101"/>
    </row>
    <row r="12" spans="1:14" s="4" customFormat="1" ht="24.75" customHeight="1">
      <c r="A12" s="53"/>
      <c r="B12" s="69" t="s">
        <v>34</v>
      </c>
      <c r="C12" s="69"/>
      <c r="D12" s="6" t="s">
        <v>35</v>
      </c>
      <c r="E12" s="9">
        <v>112.933584</v>
      </c>
      <c r="F12" s="6" t="s">
        <v>36</v>
      </c>
      <c r="G12" s="9">
        <v>33.798768000000003</v>
      </c>
      <c r="H12" s="69" t="s">
        <v>37</v>
      </c>
      <c r="I12" s="69"/>
      <c r="J12" s="90" t="s">
        <v>38</v>
      </c>
      <c r="K12" s="91"/>
      <c r="L12" s="91"/>
      <c r="M12" s="91"/>
      <c r="N12" s="91"/>
    </row>
    <row r="13" spans="1:14" s="4" customFormat="1" ht="24.75" customHeight="1">
      <c r="A13" s="53"/>
      <c r="B13" s="69" t="s">
        <v>39</v>
      </c>
      <c r="C13" s="69"/>
      <c r="D13" s="6" t="s">
        <v>40</v>
      </c>
      <c r="E13" s="10"/>
      <c r="F13" s="6" t="s">
        <v>41</v>
      </c>
      <c r="G13" s="11"/>
      <c r="H13" s="6" t="s">
        <v>42</v>
      </c>
      <c r="I13" s="11"/>
      <c r="J13" s="6" t="s">
        <v>43</v>
      </c>
      <c r="K13" s="33"/>
      <c r="L13" s="6" t="s">
        <v>44</v>
      </c>
      <c r="M13" s="92"/>
      <c r="N13" s="93"/>
    </row>
    <row r="14" spans="1:14" s="4" customFormat="1" ht="24.75" customHeight="1">
      <c r="A14" s="53"/>
      <c r="B14" s="69" t="s">
        <v>45</v>
      </c>
      <c r="C14" s="69"/>
      <c r="D14" s="85">
        <v>15000</v>
      </c>
      <c r="E14" s="85"/>
      <c r="F14" s="85"/>
      <c r="G14" s="86"/>
      <c r="H14" s="87" t="s">
        <v>46</v>
      </c>
      <c r="I14" s="87"/>
      <c r="J14" s="88">
        <v>238.5</v>
      </c>
      <c r="K14" s="88"/>
      <c r="L14" s="6" t="s">
        <v>47</v>
      </c>
      <c r="M14" s="89">
        <f>IF(D14&gt;0,J14/D14,)</f>
        <v>1.5900000000000001E-2</v>
      </c>
      <c r="N14" s="89"/>
    </row>
    <row r="15" spans="1:14" s="4" customFormat="1" ht="24.75" customHeight="1">
      <c r="A15" s="52" t="s">
        <v>48</v>
      </c>
      <c r="B15" s="69" t="s">
        <v>49</v>
      </c>
      <c r="C15" s="69"/>
      <c r="D15" s="80" t="s">
        <v>2</v>
      </c>
      <c r="E15" s="81"/>
      <c r="F15" s="6" t="s">
        <v>50</v>
      </c>
      <c r="G15" s="7" t="s">
        <v>51</v>
      </c>
      <c r="H15" s="52" t="s">
        <v>52</v>
      </c>
      <c r="I15" s="6" t="s">
        <v>49</v>
      </c>
      <c r="J15" s="82" t="s">
        <v>53</v>
      </c>
      <c r="K15" s="83"/>
      <c r="L15" s="34" t="s">
        <v>54</v>
      </c>
      <c r="M15" s="83"/>
      <c r="N15" s="83"/>
    </row>
    <row r="16" spans="1:14" s="4" customFormat="1" ht="24.75" customHeight="1">
      <c r="A16" s="53"/>
      <c r="B16" s="84" t="s">
        <v>55</v>
      </c>
      <c r="C16" s="69"/>
      <c r="D16" s="81" t="s">
        <v>56</v>
      </c>
      <c r="E16" s="81"/>
      <c r="F16" s="6" t="s">
        <v>57</v>
      </c>
      <c r="G16" s="7" t="s">
        <v>58</v>
      </c>
      <c r="H16" s="53"/>
      <c r="I16" s="6" t="s">
        <v>59</v>
      </c>
      <c r="J16" s="82" t="s">
        <v>60</v>
      </c>
      <c r="K16" s="83"/>
      <c r="L16" s="34" t="s">
        <v>61</v>
      </c>
      <c r="M16" s="83" t="s">
        <v>62</v>
      </c>
      <c r="N16" s="83"/>
    </row>
    <row r="17" spans="1:16" s="4" customFormat="1" ht="24.75" customHeight="1">
      <c r="A17" s="53"/>
      <c r="B17" s="69" t="s">
        <v>63</v>
      </c>
      <c r="C17" s="69"/>
      <c r="D17" s="78" t="s">
        <v>64</v>
      </c>
      <c r="E17" s="79"/>
      <c r="F17" s="6" t="s">
        <v>61</v>
      </c>
      <c r="G17" s="8" t="s">
        <v>65</v>
      </c>
      <c r="H17" s="53"/>
      <c r="I17" s="6" t="s">
        <v>63</v>
      </c>
      <c r="J17" s="80" t="s">
        <v>66</v>
      </c>
      <c r="K17" s="81"/>
      <c r="L17" s="81"/>
      <c r="M17" s="81"/>
      <c r="N17" s="81"/>
    </row>
    <row r="18" spans="1:16" s="4" customFormat="1" ht="24" customHeight="1">
      <c r="A18" s="52" t="s">
        <v>67</v>
      </c>
      <c r="B18" s="53" t="s">
        <v>68</v>
      </c>
      <c r="C18" s="53"/>
      <c r="D18" s="69" t="s">
        <v>69</v>
      </c>
      <c r="E18" s="69"/>
      <c r="F18" s="6" t="s">
        <v>70</v>
      </c>
      <c r="G18" s="73" t="s">
        <v>71</v>
      </c>
      <c r="H18" s="48"/>
      <c r="I18" s="48"/>
      <c r="J18" s="48"/>
      <c r="K18" s="69" t="s">
        <v>72</v>
      </c>
      <c r="L18" s="69"/>
      <c r="M18" s="69"/>
      <c r="N18" s="69"/>
    </row>
    <row r="19" spans="1:16" s="4" customFormat="1" ht="24.75" customHeight="1">
      <c r="A19" s="53"/>
      <c r="B19" s="53"/>
      <c r="C19" s="53"/>
      <c r="D19" s="6" t="s">
        <v>73</v>
      </c>
      <c r="E19" s="6" t="s">
        <v>74</v>
      </c>
      <c r="F19" s="6" t="s">
        <v>75</v>
      </c>
      <c r="G19" s="6" t="s">
        <v>76</v>
      </c>
      <c r="H19" s="6" t="s">
        <v>77</v>
      </c>
      <c r="I19" s="6" t="s">
        <v>78</v>
      </c>
      <c r="J19" s="6" t="s">
        <v>79</v>
      </c>
      <c r="K19" s="69"/>
      <c r="L19" s="69"/>
      <c r="M19" s="69"/>
      <c r="N19" s="69"/>
    </row>
    <row r="20" spans="1:16" s="4" customFormat="1" ht="15.75" customHeight="1">
      <c r="A20" s="53"/>
      <c r="B20" s="53" t="s">
        <v>80</v>
      </c>
      <c r="C20" s="6" t="s">
        <v>81</v>
      </c>
      <c r="D20" s="12"/>
      <c r="E20" s="13"/>
      <c r="F20" s="14"/>
      <c r="G20" s="12"/>
      <c r="H20" s="12"/>
      <c r="I20" s="14"/>
      <c r="J20" s="14"/>
      <c r="K20" s="35" t="s">
        <v>82</v>
      </c>
      <c r="L20" s="36"/>
      <c r="M20" s="36"/>
      <c r="N20" s="37"/>
    </row>
    <row r="21" spans="1:16" s="4" customFormat="1" ht="15.75" customHeight="1">
      <c r="A21" s="53"/>
      <c r="B21" s="53"/>
      <c r="C21" s="6" t="s">
        <v>83</v>
      </c>
      <c r="D21" s="15"/>
      <c r="E21" s="12"/>
      <c r="F21" s="14"/>
      <c r="G21" s="12"/>
      <c r="H21" s="12"/>
      <c r="I21" s="14"/>
      <c r="J21" s="14"/>
      <c r="K21" s="38" t="s">
        <v>84</v>
      </c>
      <c r="L21" s="39" t="s">
        <v>85</v>
      </c>
      <c r="M21" s="39"/>
      <c r="N21" s="40"/>
    </row>
    <row r="22" spans="1:16" s="4" customFormat="1" ht="15.75" customHeight="1">
      <c r="A22" s="53"/>
      <c r="B22" s="53"/>
      <c r="C22" s="6" t="s">
        <v>86</v>
      </c>
      <c r="D22" s="16"/>
      <c r="E22" s="12"/>
      <c r="F22" s="14"/>
      <c r="G22" s="12"/>
      <c r="H22" s="12"/>
      <c r="I22" s="14"/>
      <c r="J22" s="14"/>
      <c r="K22" s="41"/>
      <c r="L22" s="39" t="s">
        <v>87</v>
      </c>
      <c r="M22" s="39"/>
      <c r="N22" s="40"/>
    </row>
    <row r="23" spans="1:16" s="4" customFormat="1" ht="15.75" customHeight="1">
      <c r="A23" s="53"/>
      <c r="B23" s="53"/>
      <c r="C23" s="6" t="s">
        <v>88</v>
      </c>
      <c r="D23" s="17"/>
      <c r="E23" s="18"/>
      <c r="F23" s="18"/>
      <c r="G23" s="18"/>
      <c r="H23" s="18"/>
      <c r="I23" s="42"/>
      <c r="J23" s="42"/>
      <c r="K23" s="41" t="s">
        <v>89</v>
      </c>
      <c r="L23" s="74"/>
      <c r="M23" s="75"/>
      <c r="N23" s="76"/>
    </row>
    <row r="24" spans="1:16" s="4" customFormat="1" ht="15.75" customHeight="1">
      <c r="A24" s="53"/>
      <c r="B24" s="53"/>
      <c r="C24" s="6" t="s">
        <v>90</v>
      </c>
      <c r="D24" s="17"/>
      <c r="E24" s="18"/>
      <c r="F24" s="18"/>
      <c r="G24" s="18"/>
      <c r="H24" s="18"/>
      <c r="I24" s="42"/>
      <c r="J24" s="42"/>
      <c r="K24" s="43"/>
      <c r="L24" s="44"/>
      <c r="M24" s="44"/>
      <c r="N24" s="45"/>
    </row>
    <row r="25" spans="1:16" s="4" customFormat="1" ht="15.75" customHeight="1">
      <c r="A25" s="53"/>
      <c r="B25" s="53" t="s">
        <v>91</v>
      </c>
      <c r="C25" s="6" t="s">
        <v>92</v>
      </c>
      <c r="D25" s="17"/>
      <c r="E25" s="18"/>
      <c r="F25" s="19">
        <v>92160</v>
      </c>
      <c r="G25" s="18"/>
      <c r="H25" s="18"/>
      <c r="I25" s="42">
        <v>92160</v>
      </c>
      <c r="J25" s="42">
        <f>F25-G25-H25</f>
        <v>92160</v>
      </c>
      <c r="K25" s="77" t="s">
        <v>93</v>
      </c>
      <c r="L25" s="77"/>
      <c r="M25" s="77"/>
      <c r="N25" s="77"/>
    </row>
    <row r="26" spans="1:16" s="4" customFormat="1" ht="15.75" customHeight="1">
      <c r="A26" s="53"/>
      <c r="B26" s="53"/>
      <c r="C26" s="6" t="s">
        <v>94</v>
      </c>
      <c r="D26" s="20"/>
      <c r="E26" s="21"/>
      <c r="F26" s="19"/>
      <c r="G26" s="22"/>
      <c r="H26" s="23"/>
      <c r="I26" s="14"/>
      <c r="J26" s="42"/>
      <c r="K26" s="77" t="s">
        <v>93</v>
      </c>
      <c r="L26" s="77"/>
      <c r="M26" s="77"/>
      <c r="N26" s="77"/>
    </row>
    <row r="27" spans="1:16" s="4" customFormat="1" ht="15.75" customHeight="1">
      <c r="A27" s="53"/>
      <c r="B27" s="53"/>
      <c r="C27" s="6" t="s">
        <v>95</v>
      </c>
      <c r="D27" s="17"/>
      <c r="E27" s="18"/>
      <c r="F27" s="19"/>
      <c r="G27" s="18"/>
      <c r="H27" s="18"/>
      <c r="I27" s="42"/>
      <c r="J27" s="42"/>
      <c r="K27" s="77" t="s">
        <v>93</v>
      </c>
      <c r="L27" s="77"/>
      <c r="M27" s="77"/>
      <c r="N27" s="77"/>
    </row>
    <row r="28" spans="1:16" s="4" customFormat="1" ht="15.75" customHeight="1">
      <c r="A28" s="53"/>
      <c r="B28" s="53"/>
      <c r="C28" s="6" t="s">
        <v>96</v>
      </c>
      <c r="D28" s="17"/>
      <c r="E28" s="21"/>
      <c r="F28" s="19">
        <v>0.95520000000000005</v>
      </c>
      <c r="G28" s="22"/>
      <c r="H28" s="23"/>
      <c r="I28" s="14">
        <v>0.95520000000000005</v>
      </c>
      <c r="J28" s="42">
        <v>0.95520000000000005</v>
      </c>
      <c r="K28" s="77" t="s">
        <v>93</v>
      </c>
      <c r="L28" s="77"/>
      <c r="M28" s="77"/>
      <c r="N28" s="77"/>
    </row>
    <row r="29" spans="1:16" s="4" customFormat="1" ht="15.75" customHeight="1">
      <c r="A29" s="53"/>
      <c r="B29" s="53"/>
      <c r="C29" s="6" t="s">
        <v>97</v>
      </c>
      <c r="D29" s="24"/>
      <c r="E29" s="25"/>
      <c r="F29" s="26"/>
      <c r="G29" s="27"/>
      <c r="H29" s="27"/>
      <c r="I29" s="42"/>
      <c r="J29" s="42"/>
      <c r="K29" s="70" t="s">
        <v>93</v>
      </c>
      <c r="L29" s="70"/>
      <c r="M29" s="70"/>
      <c r="N29" s="70"/>
    </row>
    <row r="30" spans="1:16" ht="22.5">
      <c r="A30" s="52" t="s">
        <v>98</v>
      </c>
      <c r="B30" s="52"/>
      <c r="C30" s="71" t="s">
        <v>99</v>
      </c>
      <c r="D30" s="72"/>
      <c r="E30" s="48" t="s">
        <v>100</v>
      </c>
      <c r="F30" s="48"/>
      <c r="G30" s="6" t="s">
        <v>101</v>
      </c>
      <c r="H30" s="6" t="s">
        <v>102</v>
      </c>
      <c r="I30" s="6" t="s">
        <v>103</v>
      </c>
      <c r="J30" s="6" t="s">
        <v>104</v>
      </c>
      <c r="K30" s="6" t="s">
        <v>105</v>
      </c>
      <c r="L30" s="73" t="s">
        <v>106</v>
      </c>
      <c r="M30" s="73"/>
      <c r="N30" s="73"/>
    </row>
    <row r="31" spans="1:16">
      <c r="A31" s="52"/>
      <c r="B31" s="52"/>
      <c r="C31" s="48" t="s">
        <v>107</v>
      </c>
      <c r="D31" s="48"/>
      <c r="E31" s="49" t="s">
        <v>23</v>
      </c>
      <c r="F31" s="50"/>
      <c r="G31" s="28"/>
      <c r="H31" s="29" t="s">
        <v>93</v>
      </c>
      <c r="I31" s="28"/>
      <c r="J31" s="28"/>
      <c r="K31" s="46"/>
      <c r="L31" s="51" t="s">
        <v>108</v>
      </c>
      <c r="M31" s="51"/>
      <c r="N31" s="51"/>
      <c r="P31" s="47"/>
    </row>
    <row r="32" spans="1:16">
      <c r="A32" s="52"/>
      <c r="B32" s="52"/>
      <c r="C32" s="48" t="s">
        <v>109</v>
      </c>
      <c r="D32" s="48"/>
      <c r="E32" s="49" t="s">
        <v>23</v>
      </c>
      <c r="F32" s="50"/>
      <c r="G32" s="28"/>
      <c r="H32" s="30" t="s">
        <v>93</v>
      </c>
      <c r="I32" s="28"/>
      <c r="J32" s="28"/>
      <c r="K32" s="46"/>
      <c r="L32" s="51" t="s">
        <v>108</v>
      </c>
      <c r="M32" s="51"/>
      <c r="N32" s="51"/>
    </row>
    <row r="33" spans="1:14">
      <c r="A33" s="52"/>
      <c r="B33" s="52"/>
      <c r="C33" s="48" t="s">
        <v>110</v>
      </c>
      <c r="D33" s="48"/>
      <c r="E33" s="49" t="s">
        <v>23</v>
      </c>
      <c r="F33" s="50"/>
      <c r="G33" s="28"/>
      <c r="H33" s="30" t="s">
        <v>93</v>
      </c>
      <c r="I33" s="28"/>
      <c r="J33" s="28"/>
      <c r="K33" s="46"/>
      <c r="L33" s="51" t="s">
        <v>108</v>
      </c>
      <c r="M33" s="51"/>
      <c r="N33" s="51"/>
    </row>
    <row r="34" spans="1:14">
      <c r="A34" s="52"/>
      <c r="B34" s="52"/>
      <c r="C34" s="48" t="s">
        <v>111</v>
      </c>
      <c r="D34" s="48"/>
      <c r="E34" s="49" t="s">
        <v>23</v>
      </c>
      <c r="F34" s="50"/>
      <c r="G34" s="28"/>
      <c r="H34" s="30" t="s">
        <v>93</v>
      </c>
      <c r="I34" s="28"/>
      <c r="J34" s="28"/>
      <c r="K34" s="46"/>
      <c r="L34" s="51" t="s">
        <v>108</v>
      </c>
      <c r="M34" s="51"/>
      <c r="N34" s="51"/>
    </row>
    <row r="35" spans="1:14" s="2" customFormat="1" ht="12">
      <c r="A35" s="31" t="s">
        <v>112</v>
      </c>
      <c r="B35" s="31"/>
      <c r="C35" s="31"/>
      <c r="D35" s="31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s="2" customFormat="1" ht="12">
      <c r="A36" s="31" t="s">
        <v>113</v>
      </c>
      <c r="B36" s="31"/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s="2" customFormat="1" ht="12">
      <c r="A37" s="31" t="s">
        <v>114</v>
      </c>
      <c r="B37" s="31"/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s="2" customFormat="1" ht="12">
      <c r="A38" s="31" t="s">
        <v>115</v>
      </c>
      <c r="B38" s="31"/>
      <c r="C38" s="31"/>
      <c r="D38" s="31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s="2" customFormat="1" ht="12">
      <c r="A39" s="31" t="s">
        <v>116</v>
      </c>
      <c r="B39" s="31"/>
      <c r="C39" s="31"/>
      <c r="D39" s="31"/>
      <c r="E39" s="32"/>
      <c r="F39" s="32"/>
      <c r="G39" s="32"/>
      <c r="H39" s="32"/>
      <c r="I39" s="32"/>
      <c r="J39" s="32"/>
      <c r="K39" s="32"/>
      <c r="L39" s="32"/>
      <c r="M39" s="32"/>
      <c r="N39" s="32"/>
    </row>
  </sheetData>
  <sheetProtection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2"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">
      <formula1>70</formula1>
      <formula2>140</formula2>
    </dataValidation>
    <dataValidation type="decimal" allowBlank="1" showInputMessage="1" showErrorMessage="1" sqref="D6:G6">
      <formula1>0</formula1>
      <formula2>120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">
      <formula1>3</formula1>
      <formula2>55</formula2>
    </dataValidation>
    <dataValidation type="decimal" allowBlank="1" showInputMessage="1" showErrorMessage="1" errorTitle="填写范围错误" error="填写范围错误，请核实！" sqref="E13 I13">
      <formula1>70</formula1>
      <formula2>140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errorTitle="填写范围错误" error="填写范围错误，请核实！" sqref="G13 K13">
      <formula1>3</formula1>
      <formula2>55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E20:J20 E27 E29 D21:D29 E23:E25 J21:J22 F23:J29 E21:I22">
      <formula1>-9999999999999</formula1>
      <formula2>9999999999999</formula2>
    </dataValidation>
    <dataValidation type="decimal" allowBlank="1" showInputMessage="1" showErrorMessage="1" sqref="K31:K34">
      <formula1>0</formula1>
      <formula2>999999</formula2>
    </dataValidation>
    <dataValidation type="date" allowBlank="1" showInputMessage="1" showErrorMessage="1" promptTitle="提示" prompt="输入格式2017/04" sqref="J6:N7">
      <formula1>40179</formula1>
      <formula2>54789</formula2>
    </dataValidation>
  </dataValidations>
  <pageMargins left="0.62986111111111098" right="0.25902777777777802" top="0.36875000000000002" bottom="0.15902777777777799" header="0.26874999999999999" footer="0.25"/>
  <pageSetup paperSize="9" scale="69" firstPageNumber="4294963191" orientation="landscape" useFirstPageNumber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52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53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54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5" name="Option Button 63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28575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Sheet2!$C$2:$C$5</xm:f>
          </x14:formula1>
          <xm:sqref>G31 G34</xm:sqref>
        </x14:dataValidation>
        <x14:dataValidation type="list" allowBlank="1" showInputMessage="1" showErrorMessage="1">
          <x14:formula1>
            <xm:f>Sheet2!$G$2:$G$3</xm:f>
          </x14:formula1>
          <xm:sqref>I34</xm:sqref>
        </x14:dataValidation>
        <x14:dataValidation type="list" allowBlank="1" showInputMessage="1" showErrorMessage="1">
          <x14:formula1>
            <xm:f>Sheet2!$E$2:$E$4</xm:f>
          </x14:formula1>
          <xm:sqref>I31</xm:sqref>
        </x14:dataValidation>
        <x14:dataValidation type="list" allowBlank="1" showInputMessage="1" showErrorMessage="1">
          <x14:formula1>
            <xm:f>Sheet2!$F$2:$F$4</xm:f>
          </x14:formula1>
          <xm:sqref>G32:G33 I32:I33</xm:sqref>
        </x14:dataValidation>
        <x14:dataValidation type="list" allowBlank="1" showInputMessage="1" showErrorMessage="1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</row>
    <row r="2" spans="1:10">
      <c r="A2" s="2" t="s">
        <v>127</v>
      </c>
      <c r="B2" s="1" t="s">
        <v>25</v>
      </c>
      <c r="C2" s="1" t="s">
        <v>128</v>
      </c>
      <c r="D2" s="1" t="s">
        <v>129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134</v>
      </c>
    </row>
    <row r="3" spans="1:10">
      <c r="A3" s="2" t="s">
        <v>135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27</v>
      </c>
      <c r="I3" s="1" t="s">
        <v>38</v>
      </c>
    </row>
    <row r="4" spans="1:10" ht="15" customHeight="1">
      <c r="A4" s="2" t="s">
        <v>142</v>
      </c>
      <c r="B4" s="3" t="s">
        <v>143</v>
      </c>
      <c r="C4" s="1" t="s">
        <v>144</v>
      </c>
      <c r="E4" s="1" t="s">
        <v>145</v>
      </c>
      <c r="F4" s="1" t="s">
        <v>146</v>
      </c>
      <c r="I4" s="1"/>
    </row>
    <row r="5" spans="1:10">
      <c r="B5" s="1" t="s">
        <v>147</v>
      </c>
      <c r="C5" s="1" t="s">
        <v>148</v>
      </c>
    </row>
    <row r="6" spans="1:10">
      <c r="B6" s="1" t="s">
        <v>149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2021-01-19T03:20:51Z</cp:lastPrinted>
  <dcterms:created xsi:type="dcterms:W3CDTF">2017-06-16T01:23:00Z</dcterms:created>
  <dcterms:modified xsi:type="dcterms:W3CDTF">2021-01-27T01:26:16Z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