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definedNames>
    <definedName name="_xlnm.Print_Area" localSheetId="0">Sheet1!$A$1:$N$39</definedName>
  </definedNames>
  <calcPr calcId="144525"/>
</workbook>
</file>

<file path=xl/sharedStrings.xml><?xml version="1.0" encoding="utf-8"?>
<sst xmlns="http://schemas.openxmlformats.org/spreadsheetml/2006/main" count="168" uniqueCount="149">
  <si>
    <t>建设项目环评审批基础信息表</t>
  </si>
  <si>
    <t>建设单位（盖章）：</t>
  </si>
  <si>
    <t>鲁山县人民医院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</si>
  <si>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</si>
  <si>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</si>
  <si>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</si>
  <si>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</si>
  <si>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鲁山县人民医院传染病区项目</t>
  </si>
  <si>
    <t>建设内容、规模</t>
  </si>
  <si>
    <r>
      <rPr>
        <sz val="9"/>
        <color theme="0" tint="-0.499984740745262"/>
        <rFont val="宋体"/>
        <charset val="134"/>
      </rPr>
      <t>（建设内容：</t>
    </r>
    <r>
      <rPr>
        <u/>
        <sz val="9"/>
        <color theme="0" tint="-0.499984740745262"/>
        <rFont val="宋体"/>
        <charset val="134"/>
      </rPr>
      <t>总用地面积1741.32平方米，总建筑面积6945.14平方米</t>
    </r>
    <r>
      <rPr>
        <sz val="9"/>
        <color theme="0" tint="-0.499984740745262"/>
        <rFont val="宋体"/>
        <charset val="134"/>
      </rPr>
      <t xml:space="preserve"> 规模：</t>
    </r>
    <r>
      <rPr>
        <u/>
        <sz val="9"/>
        <color theme="0" tint="-0.499984740745262"/>
        <rFont val="宋体"/>
        <charset val="134"/>
      </rPr>
      <t>设计床位127张</t>
    </r>
    <r>
      <rPr>
        <u/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计量单位：</t>
    </r>
    <r>
      <rPr>
        <u/>
        <sz val="9"/>
        <color theme="0" tint="-0.499984740745262"/>
        <rFont val="宋体"/>
        <charset val="134"/>
      </rPr>
      <t>张</t>
    </r>
    <r>
      <rPr>
        <sz val="9"/>
        <color theme="0" tint="-0.499984740745262"/>
        <rFont val="宋体"/>
        <charset val="134"/>
      </rPr>
      <t>）</t>
    </r>
    <r>
      <rPr>
        <sz val="9"/>
        <color theme="0" tint="-0.499984740745262"/>
        <rFont val="Times New Roman"/>
        <charset val="134"/>
      </rPr>
      <t xml:space="preserve">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</si>
  <si>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</si>
  <si>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鲁发改〔2020〕87号</t>
  </si>
  <si>
    <r>
      <rPr>
        <b/>
        <sz val="9"/>
        <color rgb="FF000000"/>
        <rFont val="宋体"/>
        <charset val="134"/>
      </rPr>
      <t>建设地点</t>
    </r>
  </si>
  <si>
    <t>平顶山市鲁山县城南特色商业区鲁山县人医院新院区院内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</si>
  <si>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</si>
  <si>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</si>
  <si>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</si>
  <si>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四十九、卫生，108、专科疾病防治院（所、站）302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</si>
  <si>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</si>
  <si>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</si>
  <si>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</si>
  <si>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</si>
  <si>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Q8432专科疾病防治院（所、站）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</si>
  <si>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</si>
  <si>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</si>
  <si>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</si>
  <si>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</si>
  <si>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</si>
  <si>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</si>
  <si>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</si>
  <si>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</si>
  <si>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</si>
  <si>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</si>
  <si>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</si>
  <si>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</si>
  <si>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</si>
  <si>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</si>
  <si>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</si>
  <si>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</si>
  <si>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</si>
  <si>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</si>
  <si>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</si>
  <si>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</si>
  <si>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</si>
  <si>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</si>
  <si>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</si>
  <si>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</si>
  <si>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</si>
  <si>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温玉珍</t>
  </si>
  <si>
    <r>
      <rPr>
        <b/>
        <sz val="11"/>
        <rFont val="宋体"/>
        <charset val="134"/>
      </rPr>
      <t>评价
单位</t>
    </r>
  </si>
  <si>
    <t>河南艺昴环保科技有限公司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</si>
  <si>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</si>
  <si>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</si>
  <si>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</si>
  <si>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124104234169851650</t>
  </si>
  <si>
    <r>
      <rPr>
        <b/>
        <sz val="9"/>
        <color rgb="FF000000"/>
        <rFont val="宋体"/>
        <charset val="134"/>
      </rPr>
      <t>技术负责人</t>
    </r>
  </si>
  <si>
    <t>赵光灿</t>
  </si>
  <si>
    <r>
      <rPr>
        <b/>
        <sz val="9"/>
        <color rgb="FF000000"/>
        <rFont val="宋体"/>
        <charset val="134"/>
      </rPr>
      <t>环评文件项目负责人</t>
    </r>
  </si>
  <si>
    <t>封村</t>
  </si>
  <si>
    <r>
      <rPr>
        <b/>
        <sz val="9"/>
        <color rgb="FF000000"/>
        <rFont val="宋体"/>
        <charset val="134"/>
      </rPr>
      <t>联系电话</t>
    </r>
  </si>
  <si>
    <t>18937653069</t>
  </si>
  <si>
    <r>
      <rPr>
        <b/>
        <sz val="9"/>
        <color rgb="FF000000"/>
        <rFont val="宋体"/>
        <charset val="134"/>
      </rPr>
      <t>通讯地址</t>
    </r>
  </si>
  <si>
    <t>平顶山市鲁山县城南特色商业区鲁山县人医院</t>
  </si>
  <si>
    <t>15038876622</t>
  </si>
  <si>
    <t>河南省平顶山市湛河区湛南路东段秀水名居1号楼1304室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</si>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</sst>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176" formatCode="0.000000_ "/>
    <numFmt numFmtId="41" formatCode="_ * #,##0_ ;_ * \-#,##0_ ;_ * &quot;-&quot;_ ;_ @_ "/>
    <numFmt numFmtId="177" formatCode="0.0_ "/>
    <numFmt numFmtId="178" formatCode="0.00_ "/>
    <numFmt numFmtId="44" formatCode="_ &quot;￥&quot;* #,##0.00_ ;_ &quot;￥&quot;* \-#,##0.00_ ;_ &quot;￥&quot;* &quot;-&quot;??_ ;_ @_ "/>
    <numFmt numFmtId="179" formatCode="yyyy&quot;年&quot;m&quot;月&quot;;@"/>
    <numFmt numFmtId="43" formatCode="_ * #,##0.00_ ;_ * \-#,##0.00_ ;_ * &quot;-&quot;??_ ;_ @_ "/>
    <numFmt numFmtId="180" formatCode="0.000_ "/>
    <numFmt numFmtId="181" formatCode="\+0.000;\-0.000;0.000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9"/>
      <color theme="0" tint="-0.499984740745262"/>
      <name val="宋体"/>
      <charset val="134"/>
    </font>
    <font>
      <u/>
      <sz val="9"/>
      <color theme="0" tint="-0.499984740745262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23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5" borderId="19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33" fillId="14" borderId="22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80" fontId="10" fillId="0" borderId="1" xfId="0" applyNumberFormat="1" applyFont="1" applyBorder="1" applyAlignment="1" applyProtection="1">
      <alignment vertical="center"/>
      <protection locked="0"/>
    </xf>
    <xf numFmtId="180" fontId="10" fillId="0" borderId="9" xfId="0" applyNumberFormat="1" applyFont="1" applyBorder="1" applyAlignment="1" applyProtection="1">
      <alignment vertical="center"/>
      <protection locked="0"/>
    </xf>
    <xf numFmtId="180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81" fontId="11" fillId="0" borderId="1" xfId="0" applyNumberFormat="1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1" fillId="0" borderId="1" xfId="0" applyNumberFormat="1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7620</xdr:rowOff>
        </xdr:from>
        <xdr:to>
          <xdr:col>11</xdr:col>
          <xdr:colOff>670560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30940" y="6322695"/>
              <a:ext cx="670560" cy="23050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670560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30940" y="6475095"/>
              <a:ext cx="67056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18</xdr:row>
          <xdr:rowOff>297180</xdr:rowOff>
        </xdr:from>
        <xdr:to>
          <xdr:col>10</xdr:col>
          <xdr:colOff>922020</xdr:colOff>
          <xdr:row>20</xdr:row>
          <xdr:rowOff>22860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0360" y="6097905"/>
              <a:ext cx="78486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21</xdr:row>
          <xdr:rowOff>160020</xdr:rowOff>
        </xdr:from>
        <xdr:to>
          <xdr:col>11</xdr:col>
          <xdr:colOff>22860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0360" y="6675120"/>
              <a:ext cx="8534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38560" y="8374380"/>
              <a:ext cx="73914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788140" y="8374380"/>
              <a:ext cx="73152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52960" y="8374380"/>
              <a:ext cx="73152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17780" y="8374380"/>
              <a:ext cx="73152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19</xdr:row>
          <xdr:rowOff>182880</xdr:rowOff>
        </xdr:from>
        <xdr:to>
          <xdr:col>11</xdr:col>
          <xdr:colOff>22860</xdr:colOff>
          <xdr:row>21</xdr:row>
          <xdr:rowOff>22860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0360" y="6297930"/>
              <a:ext cx="8534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38560" y="8553450"/>
              <a:ext cx="7391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788140" y="855345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52960" y="855345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17780" y="855345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38560" y="8734425"/>
              <a:ext cx="7391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788140" y="8734425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52960" y="8734425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17780" y="8734425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38560" y="8915400"/>
              <a:ext cx="7391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788140" y="891540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52960" y="891540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17780" y="891540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85" zoomScaleNormal="85" workbookViewId="0">
      <selection activeCell="M14" sqref="M14:N14"/>
    </sheetView>
  </sheetViews>
  <sheetFormatPr defaultColWidth="9" defaultRowHeight="14.25"/>
  <cols>
    <col min="2" max="2" width="6.1" customWidth="1"/>
    <col min="3" max="3" width="20.2" customWidth="1"/>
    <col min="4" max="4" width="12.4" customWidth="1"/>
    <col min="5" max="5" width="12.7" customWidth="1"/>
    <col min="6" max="6" width="15.5" customWidth="1"/>
    <col min="7" max="7" width="14.4" customWidth="1"/>
    <col min="8" max="8" width="16.4" customWidth="1"/>
    <col min="9" max="9" width="15.6" customWidth="1"/>
    <col min="10" max="10" width="13.7" customWidth="1"/>
    <col min="11" max="11" width="12.7" customWidth="1"/>
    <col min="12" max="12" width="14.2" customWidth="1"/>
    <col min="13" max="13" width="9.7" customWidth="1"/>
    <col min="14" max="14" width="8.2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1"/>
      <c r="J2" s="51"/>
      <c r="K2" s="7" t="s">
        <v>4</v>
      </c>
      <c r="L2" s="7"/>
      <c r="M2" s="51"/>
      <c r="N2" s="51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2"/>
      <c r="J3" s="53" t="s">
        <v>9</v>
      </c>
      <c r="K3" s="54"/>
      <c r="L3" s="54"/>
      <c r="M3" s="54"/>
      <c r="N3" s="54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5"/>
      <c r="J4" s="54"/>
      <c r="K4" s="54"/>
      <c r="L4" s="54"/>
      <c r="M4" s="54"/>
      <c r="N4" s="54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6"/>
      <c r="J5" s="54"/>
      <c r="K5" s="54"/>
      <c r="L5" s="54"/>
      <c r="M5" s="54"/>
      <c r="N5" s="54"/>
    </row>
    <row r="6" s="4" customFormat="1" ht="24.75" customHeight="1" spans="1:14">
      <c r="A6" s="15"/>
      <c r="B6" s="23" t="s">
        <v>14</v>
      </c>
      <c r="C6" s="12"/>
      <c r="D6" s="24"/>
      <c r="E6" s="24"/>
      <c r="F6" s="24"/>
      <c r="G6" s="24"/>
      <c r="H6" s="12" t="s">
        <v>15</v>
      </c>
      <c r="I6" s="57"/>
      <c r="J6" s="58"/>
      <c r="K6" s="58"/>
      <c r="L6" s="58"/>
      <c r="M6" s="58"/>
      <c r="N6" s="58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57"/>
      <c r="J7" s="58"/>
      <c r="K7" s="58"/>
      <c r="L7" s="58"/>
      <c r="M7" s="58"/>
      <c r="N7" s="58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57"/>
      <c r="J8" s="59" t="s">
        <v>22</v>
      </c>
      <c r="K8" s="60"/>
      <c r="L8" s="60"/>
      <c r="M8" s="60"/>
      <c r="N8" s="60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6" t="s">
        <v>24</v>
      </c>
      <c r="I9" s="61"/>
      <c r="J9" s="60" t="s">
        <v>25</v>
      </c>
      <c r="K9" s="60"/>
      <c r="L9" s="60"/>
      <c r="M9" s="60"/>
      <c r="N9" s="60"/>
    </row>
    <row r="10" s="4" customFormat="1" ht="24.75" customHeight="1" spans="1:14">
      <c r="A10" s="15"/>
      <c r="B10" s="12" t="s">
        <v>26</v>
      </c>
      <c r="C10" s="12"/>
      <c r="D10" s="27" t="s">
        <v>27</v>
      </c>
      <c r="E10" s="28"/>
      <c r="F10" s="28"/>
      <c r="G10" s="29"/>
      <c r="H10" s="12" t="s">
        <v>28</v>
      </c>
      <c r="I10" s="12"/>
      <c r="J10" s="62"/>
      <c r="K10" s="63"/>
      <c r="L10" s="63"/>
      <c r="M10" s="63"/>
      <c r="N10" s="64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60"/>
      <c r="K11" s="60"/>
      <c r="L11" s="60"/>
      <c r="M11" s="60"/>
      <c r="N11" s="60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>
        <v>112.928434</v>
      </c>
      <c r="F12" s="12" t="s">
        <v>33</v>
      </c>
      <c r="G12" s="31">
        <v>33.731009</v>
      </c>
      <c r="H12" s="12" t="s">
        <v>34</v>
      </c>
      <c r="I12" s="12"/>
      <c r="J12" s="65" t="s">
        <v>35</v>
      </c>
      <c r="K12" s="65"/>
      <c r="L12" s="65"/>
      <c r="M12" s="65"/>
      <c r="N12" s="65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2"/>
      <c r="F13" s="12" t="s">
        <v>38</v>
      </c>
      <c r="G13" s="31"/>
      <c r="H13" s="12" t="s">
        <v>39</v>
      </c>
      <c r="I13" s="31"/>
      <c r="J13" s="12" t="s">
        <v>40</v>
      </c>
      <c r="K13" s="66"/>
      <c r="L13" s="12" t="s">
        <v>41</v>
      </c>
      <c r="M13" s="67"/>
      <c r="N13" s="68"/>
    </row>
    <row r="14" s="4" customFormat="1" ht="24.75" customHeight="1" spans="1:14">
      <c r="A14" s="15"/>
      <c r="B14" s="12" t="s">
        <v>42</v>
      </c>
      <c r="C14" s="12"/>
      <c r="D14" s="33">
        <v>3300</v>
      </c>
      <c r="E14" s="33"/>
      <c r="F14" s="33"/>
      <c r="G14" s="34"/>
      <c r="H14" s="35" t="s">
        <v>43</v>
      </c>
      <c r="I14" s="35"/>
      <c r="J14" s="33">
        <v>132</v>
      </c>
      <c r="K14" s="33"/>
      <c r="L14" s="23" t="s">
        <v>44</v>
      </c>
      <c r="M14" s="69">
        <f>IF(D14&gt;0,J14/D14,)</f>
        <v>0.04</v>
      </c>
      <c r="N14" s="69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2</v>
      </c>
      <c r="E15" s="17"/>
      <c r="F15" s="12" t="s">
        <v>47</v>
      </c>
      <c r="G15" s="36" t="s">
        <v>48</v>
      </c>
      <c r="H15" s="11" t="s">
        <v>49</v>
      </c>
      <c r="I15" s="12" t="s">
        <v>46</v>
      </c>
      <c r="J15" s="16" t="s">
        <v>50</v>
      </c>
      <c r="K15" s="17"/>
      <c r="L15" s="70" t="s">
        <v>51</v>
      </c>
      <c r="M15" s="17" t="s">
        <v>52</v>
      </c>
      <c r="N15" s="17"/>
    </row>
    <row r="16" s="4" customFormat="1" ht="24.75" customHeight="1" spans="1:14">
      <c r="A16" s="15"/>
      <c r="B16" s="12" t="s">
        <v>53</v>
      </c>
      <c r="C16" s="12"/>
      <c r="D16" s="37" t="s">
        <v>54</v>
      </c>
      <c r="E16" s="17"/>
      <c r="F16" s="12" t="s">
        <v>55</v>
      </c>
      <c r="G16" s="36" t="s">
        <v>56</v>
      </c>
      <c r="H16" s="15"/>
      <c r="I16" s="12" t="s">
        <v>57</v>
      </c>
      <c r="J16" s="16" t="s">
        <v>58</v>
      </c>
      <c r="K16" s="17"/>
      <c r="L16" s="70" t="s">
        <v>59</v>
      </c>
      <c r="M16" s="17" t="s">
        <v>60</v>
      </c>
      <c r="N16" s="17"/>
    </row>
    <row r="17" s="4" customFormat="1" ht="24.75" customHeight="1" spans="1:14">
      <c r="A17" s="15"/>
      <c r="B17" s="12" t="s">
        <v>61</v>
      </c>
      <c r="C17" s="12"/>
      <c r="D17" s="16" t="s">
        <v>62</v>
      </c>
      <c r="E17" s="17"/>
      <c r="F17" s="12" t="s">
        <v>59</v>
      </c>
      <c r="G17" s="38" t="s">
        <v>63</v>
      </c>
      <c r="H17" s="15"/>
      <c r="I17" s="12" t="s">
        <v>61</v>
      </c>
      <c r="J17" s="16" t="s">
        <v>64</v>
      </c>
      <c r="K17" s="17"/>
      <c r="L17" s="17"/>
      <c r="M17" s="17"/>
      <c r="N17" s="17"/>
    </row>
    <row r="18" s="4" customFormat="1" ht="24" customHeight="1" spans="1:14">
      <c r="A18" s="11" t="s">
        <v>65</v>
      </c>
      <c r="B18" s="15" t="s">
        <v>66</v>
      </c>
      <c r="C18" s="15"/>
      <c r="D18" s="12" t="s">
        <v>67</v>
      </c>
      <c r="E18" s="12"/>
      <c r="F18" s="12" t="s">
        <v>68</v>
      </c>
      <c r="G18" s="39" t="s">
        <v>69</v>
      </c>
      <c r="H18" s="40"/>
      <c r="I18" s="40"/>
      <c r="J18" s="40"/>
      <c r="K18" s="12" t="s">
        <v>70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78</v>
      </c>
      <c r="C20" s="12" t="s">
        <v>79</v>
      </c>
      <c r="D20" s="41">
        <v>0</v>
      </c>
      <c r="E20" s="41"/>
      <c r="F20" s="41">
        <v>1.947932</v>
      </c>
      <c r="G20" s="41">
        <v>0</v>
      </c>
      <c r="H20" s="42">
        <v>1.947932</v>
      </c>
      <c r="I20" s="41">
        <v>0</v>
      </c>
      <c r="J20" s="71">
        <v>0</v>
      </c>
      <c r="K20" s="72" t="s">
        <v>80</v>
      </c>
      <c r="L20" s="73"/>
      <c r="M20" s="73"/>
      <c r="N20" s="74"/>
    </row>
    <row r="21" s="4" customFormat="1" ht="15.75" customHeight="1" spans="1:14">
      <c r="A21" s="15"/>
      <c r="B21" s="15"/>
      <c r="C21" s="12" t="s">
        <v>81</v>
      </c>
      <c r="D21" s="42">
        <v>0</v>
      </c>
      <c r="E21" s="42"/>
      <c r="F21" s="42">
        <v>0.974</v>
      </c>
      <c r="G21" s="42">
        <v>0</v>
      </c>
      <c r="H21" s="42">
        <v>0.974</v>
      </c>
      <c r="I21" s="42">
        <v>0</v>
      </c>
      <c r="J21" s="71">
        <v>0</v>
      </c>
      <c r="K21" s="75" t="s">
        <v>82</v>
      </c>
      <c r="L21" s="76" t="s">
        <v>83</v>
      </c>
      <c r="M21" s="76"/>
      <c r="N21" s="77"/>
    </row>
    <row r="22" s="4" customFormat="1" ht="15.75" customHeight="1" spans="1:14">
      <c r="A22" s="15"/>
      <c r="B22" s="15"/>
      <c r="C22" s="12" t="s">
        <v>84</v>
      </c>
      <c r="D22" s="42">
        <v>0</v>
      </c>
      <c r="E22" s="42"/>
      <c r="F22" s="42">
        <v>0.0974</v>
      </c>
      <c r="G22" s="42">
        <v>0</v>
      </c>
      <c r="H22" s="42">
        <v>0.0974</v>
      </c>
      <c r="I22" s="42">
        <v>0</v>
      </c>
      <c r="J22" s="71">
        <v>0</v>
      </c>
      <c r="K22" s="78"/>
      <c r="L22" s="76" t="s">
        <v>85</v>
      </c>
      <c r="M22" s="76"/>
      <c r="N22" s="77"/>
    </row>
    <row r="23" s="4" customFormat="1" ht="15.75" customHeight="1" spans="1:14">
      <c r="A23" s="15"/>
      <c r="B23" s="15"/>
      <c r="C23" s="12" t="s">
        <v>86</v>
      </c>
      <c r="D23" s="42"/>
      <c r="E23" s="42"/>
      <c r="F23" s="42"/>
      <c r="G23" s="42"/>
      <c r="H23" s="42"/>
      <c r="I23" s="41"/>
      <c r="J23" s="79"/>
      <c r="K23" s="78" t="s">
        <v>87</v>
      </c>
      <c r="L23" s="80" t="s">
        <v>88</v>
      </c>
      <c r="M23" s="80"/>
      <c r="N23" s="81"/>
    </row>
    <row r="24" s="4" customFormat="1" ht="15.75" customHeight="1" spans="1:14">
      <c r="A24" s="15"/>
      <c r="B24" s="15"/>
      <c r="C24" s="12" t="s">
        <v>89</v>
      </c>
      <c r="D24" s="42"/>
      <c r="E24" s="42"/>
      <c r="F24" s="42"/>
      <c r="G24" s="42"/>
      <c r="H24" s="42"/>
      <c r="I24" s="41"/>
      <c r="J24" s="79"/>
      <c r="K24" s="82"/>
      <c r="L24" s="83"/>
      <c r="M24" s="83"/>
      <c r="N24" s="84"/>
    </row>
    <row r="25" s="4" customFormat="1" ht="15.75" customHeight="1" spans="1:14">
      <c r="A25" s="15"/>
      <c r="B25" s="15" t="s">
        <v>90</v>
      </c>
      <c r="C25" s="12" t="s">
        <v>91</v>
      </c>
      <c r="D25" s="42"/>
      <c r="E25" s="42"/>
      <c r="F25" s="42"/>
      <c r="G25" s="42"/>
      <c r="H25" s="42"/>
      <c r="I25" s="41"/>
      <c r="J25" s="41"/>
      <c r="K25" s="85" t="s">
        <v>52</v>
      </c>
      <c r="L25" s="85"/>
      <c r="M25" s="85"/>
      <c r="N25" s="85"/>
    </row>
    <row r="26" s="4" customFormat="1" ht="15.75" customHeight="1" spans="1:14">
      <c r="A26" s="15"/>
      <c r="B26" s="15"/>
      <c r="C26" s="12" t="s">
        <v>92</v>
      </c>
      <c r="D26" s="42"/>
      <c r="E26" s="42"/>
      <c r="F26" s="42"/>
      <c r="G26" s="43"/>
      <c r="H26" s="43"/>
      <c r="I26" s="41"/>
      <c r="J26" s="41"/>
      <c r="K26" s="85" t="s">
        <v>52</v>
      </c>
      <c r="L26" s="85"/>
      <c r="M26" s="85"/>
      <c r="N26" s="85"/>
    </row>
    <row r="27" s="4" customFormat="1" ht="15.75" customHeight="1" spans="1:14">
      <c r="A27" s="15"/>
      <c r="B27" s="15"/>
      <c r="C27" s="12" t="s">
        <v>93</v>
      </c>
      <c r="D27" s="42"/>
      <c r="E27" s="42"/>
      <c r="F27" s="42"/>
      <c r="G27" s="42"/>
      <c r="H27" s="42"/>
      <c r="I27" s="41"/>
      <c r="J27" s="41"/>
      <c r="K27" s="85" t="s">
        <v>52</v>
      </c>
      <c r="L27" s="85"/>
      <c r="M27" s="85"/>
      <c r="N27" s="85"/>
    </row>
    <row r="28" s="4" customFormat="1" ht="15.75" customHeight="1" spans="1:14">
      <c r="A28" s="15"/>
      <c r="B28" s="15"/>
      <c r="C28" s="12" t="s">
        <v>94</v>
      </c>
      <c r="D28" s="42"/>
      <c r="E28" s="42"/>
      <c r="F28" s="42"/>
      <c r="G28" s="42"/>
      <c r="H28" s="42"/>
      <c r="I28" s="41"/>
      <c r="J28" s="41"/>
      <c r="K28" s="85" t="s">
        <v>52</v>
      </c>
      <c r="L28" s="85"/>
      <c r="M28" s="85"/>
      <c r="N28" s="85"/>
    </row>
    <row r="29" s="4" customFormat="1" ht="15.75" customHeight="1" spans="1:14">
      <c r="A29" s="15"/>
      <c r="B29" s="15"/>
      <c r="C29" s="12" t="s">
        <v>95</v>
      </c>
      <c r="D29" s="44"/>
      <c r="E29" s="44"/>
      <c r="F29" s="44"/>
      <c r="G29" s="44"/>
      <c r="H29" s="44"/>
      <c r="I29" s="41"/>
      <c r="J29" s="41"/>
      <c r="K29" s="86" t="s">
        <v>52</v>
      </c>
      <c r="L29" s="86"/>
      <c r="M29" s="86"/>
      <c r="N29" s="86"/>
    </row>
    <row r="30" ht="22.5" spans="1:14">
      <c r="A30" s="11" t="s">
        <v>96</v>
      </c>
      <c r="B30" s="11"/>
      <c r="C30" s="45" t="s">
        <v>97</v>
      </c>
      <c r="D30" s="46"/>
      <c r="E30" s="40" t="s">
        <v>98</v>
      </c>
      <c r="F30" s="40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9" t="s">
        <v>104</v>
      </c>
      <c r="M30" s="39"/>
      <c r="N30" s="39"/>
    </row>
    <row r="31" spans="1:16">
      <c r="A31" s="11"/>
      <c r="B31" s="11"/>
      <c r="C31" s="40" t="s">
        <v>105</v>
      </c>
      <c r="D31" s="40"/>
      <c r="E31" s="25"/>
      <c r="F31" s="21"/>
      <c r="G31" s="47"/>
      <c r="H31" s="13"/>
      <c r="I31" s="47"/>
      <c r="J31" s="47"/>
      <c r="K31" s="87"/>
      <c r="L31" s="88" t="s">
        <v>106</v>
      </c>
      <c r="M31" s="88"/>
      <c r="N31" s="88"/>
      <c r="P31" s="89"/>
    </row>
    <row r="32" spans="1:14">
      <c r="A32" s="11"/>
      <c r="B32" s="11"/>
      <c r="C32" s="40" t="s">
        <v>107</v>
      </c>
      <c r="D32" s="40"/>
      <c r="E32" s="25"/>
      <c r="F32" s="21"/>
      <c r="G32" s="47"/>
      <c r="H32" s="48" t="s">
        <v>52</v>
      </c>
      <c r="I32" s="47"/>
      <c r="J32" s="47"/>
      <c r="K32" s="87"/>
      <c r="L32" s="88" t="s">
        <v>106</v>
      </c>
      <c r="M32" s="88"/>
      <c r="N32" s="88"/>
    </row>
    <row r="33" spans="1:14">
      <c r="A33" s="11"/>
      <c r="B33" s="11"/>
      <c r="C33" s="40" t="s">
        <v>108</v>
      </c>
      <c r="D33" s="40"/>
      <c r="E33" s="25"/>
      <c r="F33" s="21"/>
      <c r="G33" s="47"/>
      <c r="H33" s="48" t="s">
        <v>52</v>
      </c>
      <c r="I33" s="47"/>
      <c r="J33" s="47"/>
      <c r="K33" s="87"/>
      <c r="L33" s="88" t="s">
        <v>106</v>
      </c>
      <c r="M33" s="88"/>
      <c r="N33" s="88"/>
    </row>
    <row r="34" spans="1:14">
      <c r="A34" s="11"/>
      <c r="B34" s="11"/>
      <c r="C34" s="40" t="s">
        <v>109</v>
      </c>
      <c r="D34" s="40"/>
      <c r="E34" s="25"/>
      <c r="F34" s="21"/>
      <c r="G34" s="47"/>
      <c r="H34" s="48" t="s">
        <v>52</v>
      </c>
      <c r="I34" s="47"/>
      <c r="J34" s="47"/>
      <c r="K34" s="87"/>
      <c r="L34" s="88" t="s">
        <v>106</v>
      </c>
      <c r="M34" s="88"/>
      <c r="N34" s="88"/>
    </row>
    <row r="35" s="1" customFormat="1" ht="12" spans="1:14">
      <c r="A35" s="49" t="s">
        <v>110</v>
      </c>
      <c r="B35" s="49"/>
      <c r="C35" s="49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="1" customFormat="1" ht="12" spans="1:14">
      <c r="A36" s="49" t="s">
        <v>111</v>
      </c>
      <c r="B36" s="49"/>
      <c r="C36" s="49"/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="1" customFormat="1" ht="12" spans="1:14">
      <c r="A37" s="49" t="s">
        <v>112</v>
      </c>
      <c r="B37" s="49"/>
      <c r="C37" s="49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="1" customFormat="1" ht="12" spans="1:14">
      <c r="A38" s="49" t="s">
        <v>113</v>
      </c>
      <c r="B38" s="49"/>
      <c r="C38" s="49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="1" customFormat="1" ht="12" spans="1:14">
      <c r="A39" s="49" t="s">
        <v>114</v>
      </c>
      <c r="B39" s="49"/>
      <c r="C39" s="49"/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7620</xdr:rowOff>
                  </from>
                  <to>
                    <xdr:col>11</xdr:col>
                    <xdr:colOff>670560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670560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137160</xdr:colOff>
                    <xdr:row>18</xdr:row>
                    <xdr:rowOff>297180</xdr:rowOff>
                  </from>
                  <to>
                    <xdr:col>10</xdr:col>
                    <xdr:colOff>922020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137160</xdr:colOff>
                    <xdr:row>21</xdr:row>
                    <xdr:rowOff>160020</xdr:rowOff>
                  </from>
                  <to>
                    <xdr:col>11</xdr:col>
                    <xdr:colOff>22860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137160</xdr:colOff>
                    <xdr:row>19</xdr:row>
                    <xdr:rowOff>182880</xdr:rowOff>
                  </from>
                  <to>
                    <xdr:col>11</xdr:col>
                    <xdr:colOff>22860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" customWidth="1"/>
    <col min="3" max="3" width="13.7" customWidth="1"/>
    <col min="5" max="5" width="14.9" customWidth="1"/>
    <col min="6" max="6" width="14.6" customWidth="1"/>
    <col min="7" max="7" width="13" customWidth="1"/>
    <col min="8" max="8" width="19.2" customWidth="1"/>
    <col min="9" max="9" width="26.7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27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2020-06-08T10:03:00Z</cp:lastPrinted>
  <dcterms:modified xsi:type="dcterms:W3CDTF">2021-02-24T09:44:14Z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