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劳动局" sheetId="2" r:id="rId2"/>
  </sheets>
  <definedNames>
    <definedName name="_xlnm._FilterDatabase" localSheetId="0" hidden="1">Sheet1!$K$1:$K$5</definedName>
    <definedName name="_xlnm._FilterDatabase" localSheetId="1" hidden="1">劳动局!$N$1:$N$57</definedName>
    <definedName name="_xlnm.Print_Titles" localSheetId="0">Sheet1!$1:$3</definedName>
    <definedName name="_xlnm.Print_Area" localSheetId="0">Sheet1!$A$1:$J$5</definedName>
    <definedName name="_xlnm.Print_Titles" localSheetId="1">劳动局!$1:$3</definedName>
    <definedName name="_xlnm.Print_Area" localSheetId="1">劳动局!$A$1:$M$51</definedName>
  </definedNames>
  <calcPr calcId="144525"/>
</workbook>
</file>

<file path=xl/sharedStrings.xml><?xml version="1.0" encoding="utf-8"?>
<sst xmlns="http://schemas.openxmlformats.org/spreadsheetml/2006/main" count="536" uniqueCount="190">
  <si>
    <t>河南省农村劳动力就业技能培训合格台账(张官营镇营东村)</t>
  </si>
  <si>
    <t xml:space="preserve"> 培训机构：鲁山县万通职业技能培训学校</t>
  </si>
  <si>
    <t xml:space="preserve">2021年第五期三班    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</si>
  <si>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</si>
  <si>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</si>
  <si>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</si>
  <si>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</si>
  <si>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</si>
  <si>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</si>
  <si>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</si>
  <si>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是否为贫困户</t>
  </si>
  <si>
    <t>补贴发放时间</t>
  </si>
  <si>
    <t>期数</t>
  </si>
  <si>
    <t>付贵超</t>
  </si>
  <si>
    <t>女</t>
  </si>
  <si>
    <t>初中</t>
  </si>
  <si>
    <t>中式烹调</t>
  </si>
  <si>
    <t>2021-05-08—2021-05-15</t>
  </si>
  <si>
    <t>磙子营乡平庄村寺</t>
  </si>
  <si>
    <t>贫</t>
  </si>
  <si>
    <t>2021.08.25</t>
  </si>
  <si>
    <t>5期3班</t>
  </si>
  <si>
    <t>李胜利</t>
  </si>
  <si>
    <t>张官营镇营东村</t>
  </si>
  <si>
    <t>年
龄</t>
  </si>
  <si>
    <t>身份证号</t>
  </si>
  <si>
    <t>联系电话</t>
  </si>
  <si>
    <t>是否脱困劳动力</t>
  </si>
  <si>
    <t>证书编号</t>
  </si>
  <si>
    <t>410423197906241527</t>
  </si>
  <si>
    <t>JX4104232021002217</t>
  </si>
  <si>
    <t>410423196609201081</t>
  </si>
  <si>
    <t>JX4104232021002201</t>
  </si>
  <si>
    <t>孟凤云</t>
  </si>
  <si>
    <t>410423197201061024</t>
  </si>
  <si>
    <t>张官营镇安寨村</t>
  </si>
  <si>
    <t>JX4104232021002187</t>
  </si>
  <si>
    <t>陈英</t>
  </si>
  <si>
    <t>410423197105101065</t>
  </si>
  <si>
    <t>张官营镇营西村</t>
  </si>
  <si>
    <t>JX4104232021002234</t>
  </si>
  <si>
    <t>徐亭</t>
  </si>
  <si>
    <t>410423196212121024</t>
  </si>
  <si>
    <t>JX4104232021002235</t>
  </si>
  <si>
    <t>付梅花</t>
  </si>
  <si>
    <t>410423196409061045</t>
  </si>
  <si>
    <t>JX4104232021002188</t>
  </si>
  <si>
    <t>付小转</t>
  </si>
  <si>
    <t>410423198007241042</t>
  </si>
  <si>
    <t>JX4104232021002204</t>
  </si>
  <si>
    <t>郭海丽</t>
  </si>
  <si>
    <t>410423197009081025</t>
  </si>
  <si>
    <t>JX4104232021002236</t>
  </si>
  <si>
    <t>董东霞</t>
  </si>
  <si>
    <t>41042319831004106X</t>
  </si>
  <si>
    <t>JX4104232021002224</t>
  </si>
  <si>
    <t>刘兰花</t>
  </si>
  <si>
    <t>410423196605271023</t>
  </si>
  <si>
    <t>JX4104232021002189</t>
  </si>
  <si>
    <t>何翠英</t>
  </si>
  <si>
    <t>410423196308171026</t>
  </si>
  <si>
    <t>JX4104232021002237</t>
  </si>
  <si>
    <t>魏东利</t>
  </si>
  <si>
    <t>410423196612181026</t>
  </si>
  <si>
    <t>JX4104232021002190</t>
  </si>
  <si>
    <t>尚秋丽</t>
  </si>
  <si>
    <t>410423196408041026</t>
  </si>
  <si>
    <t>JX4104232021002205</t>
  </si>
  <si>
    <t>赵荧荧</t>
  </si>
  <si>
    <t>41042319990721102X</t>
  </si>
  <si>
    <t>JX4104232021002238</t>
  </si>
  <si>
    <t>王玉霞</t>
  </si>
  <si>
    <t>410423196611021020</t>
  </si>
  <si>
    <t>JX4104232021002226</t>
  </si>
  <si>
    <t>温红梅</t>
  </si>
  <si>
    <t>410423196908021021</t>
  </si>
  <si>
    <t>JX4104232021002225</t>
  </si>
  <si>
    <t>周兰芳</t>
  </si>
  <si>
    <t>41042319750301256X</t>
  </si>
  <si>
    <t>JX4104232021002241</t>
  </si>
  <si>
    <t>安秋利</t>
  </si>
  <si>
    <t>410423198009041044</t>
  </si>
  <si>
    <t>JX4104232021002220</t>
  </si>
  <si>
    <t>郭国英</t>
  </si>
  <si>
    <t>410423196404061046</t>
  </si>
  <si>
    <t>JX4104232021002191</t>
  </si>
  <si>
    <t>付书枝</t>
  </si>
  <si>
    <t>410423196708251041</t>
  </si>
  <si>
    <t>JX4104232021002228</t>
  </si>
  <si>
    <t>尹红梅</t>
  </si>
  <si>
    <t>410423196609291021</t>
  </si>
  <si>
    <t>JX4104232021002206</t>
  </si>
  <si>
    <t>付秋鸽</t>
  </si>
  <si>
    <t>410423196211011026</t>
  </si>
  <si>
    <t>JX4104232021002207</t>
  </si>
  <si>
    <t>陈冬霞</t>
  </si>
  <si>
    <t>410423196912241107</t>
  </si>
  <si>
    <t>JX4104232021002197</t>
  </si>
  <si>
    <t>刘景</t>
  </si>
  <si>
    <t>410423197207061025</t>
  </si>
  <si>
    <t>JX4104232021002192</t>
  </si>
  <si>
    <t>席爱利</t>
  </si>
  <si>
    <t>410423198009012024</t>
  </si>
  <si>
    <t>JX4104232021002198</t>
  </si>
  <si>
    <t>阴亭</t>
  </si>
  <si>
    <t>410423196410061042</t>
  </si>
  <si>
    <t>JX4104232021002193</t>
  </si>
  <si>
    <t>郭霞</t>
  </si>
  <si>
    <t>410423197303091048</t>
  </si>
  <si>
    <t>JX4104232021002208</t>
  </si>
  <si>
    <t>范锦雅</t>
  </si>
  <si>
    <t>410423198403051523</t>
  </si>
  <si>
    <t>JX4104232021002242</t>
  </si>
  <si>
    <t>刘华卫</t>
  </si>
  <si>
    <t>410423198106271108</t>
  </si>
  <si>
    <t>JX4104232021002209</t>
  </si>
  <si>
    <t>马桂兰</t>
  </si>
  <si>
    <t>410423196307151082</t>
  </si>
  <si>
    <t>JX4104232021002239</t>
  </si>
  <si>
    <t>宋玉艳</t>
  </si>
  <si>
    <t>41042319711026108X</t>
  </si>
  <si>
    <t>JX4104232021002240</t>
  </si>
  <si>
    <t>程松枝</t>
  </si>
  <si>
    <t>410423198203241023</t>
  </si>
  <si>
    <t>JX4104232021002199</t>
  </si>
  <si>
    <t>师东参</t>
  </si>
  <si>
    <t>410423197701149540</t>
  </si>
  <si>
    <t>JX4104232021002210</t>
  </si>
  <si>
    <t>张芝安</t>
  </si>
  <si>
    <t>410423196704211026</t>
  </si>
  <si>
    <t>JX4104232021002194</t>
  </si>
  <si>
    <t>贾环</t>
  </si>
  <si>
    <t>410423196401101065</t>
  </si>
  <si>
    <t>JX4104232021002195</t>
  </si>
  <si>
    <t>申艾丽</t>
  </si>
  <si>
    <t>410423196512271024</t>
  </si>
  <si>
    <t>JX4104232021002200</t>
  </si>
  <si>
    <t>董晓丽</t>
  </si>
  <si>
    <t>410423198101131026</t>
  </si>
  <si>
    <t>JX4104232021002183</t>
  </si>
  <si>
    <t>田改</t>
  </si>
  <si>
    <t>410423196509031046</t>
  </si>
  <si>
    <t>JX4104232021002211</t>
  </si>
  <si>
    <t>聂永会</t>
  </si>
  <si>
    <t>410423197907111089</t>
  </si>
  <si>
    <t>JX4104232021002184</t>
  </si>
  <si>
    <t>段彩虹</t>
  </si>
  <si>
    <t>410423198112201042</t>
  </si>
  <si>
    <t>JX4104232021002185</t>
  </si>
  <si>
    <t>王娟超</t>
  </si>
  <si>
    <t>410423198405081021</t>
  </si>
  <si>
    <t>JX4104232021002229</t>
  </si>
  <si>
    <t>秦心悦</t>
  </si>
  <si>
    <t>410423199303041023</t>
  </si>
  <si>
    <t>JX4104232021002186</t>
  </si>
  <si>
    <t>岳仍</t>
  </si>
  <si>
    <t>410423196111101024</t>
  </si>
  <si>
    <t>JX4104232021002230</t>
  </si>
  <si>
    <t>李妮妮</t>
  </si>
  <si>
    <t>410423196201181048</t>
  </si>
  <si>
    <t>JX4104232021002227</t>
  </si>
  <si>
    <t>郭玉花</t>
  </si>
  <si>
    <t>410423196111161043</t>
  </si>
  <si>
    <t>JX4104232021002214</t>
  </si>
  <si>
    <t>付秋霞</t>
  </si>
  <si>
    <t>410423197304259543</t>
  </si>
  <si>
    <t>JX4104232021002223</t>
  </si>
  <si>
    <t>陈月丽</t>
  </si>
  <si>
    <t>410423198007071063</t>
  </si>
  <si>
    <t>JX4104232021002221</t>
  </si>
  <si>
    <t>刘卡</t>
  </si>
  <si>
    <t>410423198504161027</t>
  </si>
  <si>
    <t>JX4104232021002222</t>
  </si>
  <si>
    <t>pass</t>
  </si>
  <si>
    <t>李红</t>
  </si>
  <si>
    <t>511324198611230302</t>
  </si>
  <si>
    <t>高中</t>
  </si>
  <si>
    <r>
      <rPr>
        <sz val="11"/>
        <color theme="1"/>
        <rFont val="宋体"/>
        <charset val="134"/>
      </rPr>
      <t>劳动局点到</t>
    </r>
    <r>
      <rPr>
        <sz val="11"/>
        <color theme="1"/>
        <rFont val="Tahoma"/>
        <charset val="134"/>
      </rPr>
      <t>pass</t>
    </r>
  </si>
  <si>
    <t>刘香云</t>
  </si>
  <si>
    <t>410423196204151047</t>
  </si>
  <si>
    <t>张官营镇小营村</t>
  </si>
  <si>
    <t>杨扰</t>
  </si>
  <si>
    <t>410423196712081065</t>
  </si>
  <si>
    <t>付华特</t>
  </si>
  <si>
    <t>410423198309061039</t>
  </si>
  <si>
    <t>任宝鸽</t>
  </si>
  <si>
    <t>41042319850213106X</t>
  </si>
  <si>
    <t>王清枝</t>
  </si>
  <si>
    <t>41042319760920106X</t>
  </si>
  <si>
    <t>张官营镇营北村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</si>
</sst>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theme="1"/>
      <name val="Tahoma"/>
      <charset val="134"/>
    </font>
    <font>
      <sz val="12"/>
      <name val="宋体"/>
      <charset val="134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黑体"/>
      <charset val="134"/>
    </font>
    <font>
      <sz val="10"/>
      <name val="黑体"/>
      <charset val="134"/>
    </font>
    <font>
      <sz val="10"/>
      <color rgb="FF333333"/>
      <name val="黑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sz val="11"/>
      <color rgb="FF555555"/>
      <name val="黑体"/>
      <charset val="134"/>
    </font>
    <font>
      <sz val="9.75"/>
      <color rgb="FF555555"/>
      <name val="Microsoft YaHei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E4E4E4"/>
      </right>
      <top style="medium">
        <color rgb="FFE4E4E4"/>
      </top>
      <bottom style="medium">
        <color rgb="FFE4E4E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8" borderId="6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34" fillId="28" borderId="11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" fillId="0" borderId="0"/>
    <xf numFmtId="0" fontId="21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Border="1" applyAlignment="1">
      <alignment vertical="center"/>
    </xf>
    <xf numFmtId="0" fontId="4" fillId="0" borderId="0" xfId="13" applyNumberFormat="1" applyFont="1" applyFill="1" applyAlignment="1">
      <alignment horizontal="center" vertical="center"/>
    </xf>
    <xf numFmtId="0" fontId="5" fillId="0" borderId="1" xfId="13" applyNumberFormat="1" applyFont="1" applyFill="1" applyBorder="1" applyAlignment="1">
      <alignment horizontal="left" vertical="center"/>
    </xf>
    <xf numFmtId="0" fontId="5" fillId="0" borderId="0" xfId="13" applyNumberFormat="1" applyFont="1" applyFill="1" applyAlignment="1">
      <alignment horizontal="center" vertical="center"/>
    </xf>
    <xf numFmtId="0" fontId="6" fillId="0" borderId="2" xfId="13" applyNumberFormat="1" applyFont="1" applyFill="1" applyBorder="1" applyAlignment="1">
      <alignment horizontal="center" vertical="center" wrapText="1"/>
    </xf>
    <xf numFmtId="0" fontId="6" fillId="0" borderId="2" xfId="13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1" xfId="13" applyNumberFormat="1" applyFont="1" applyFill="1" applyBorder="1" applyAlignment="1">
      <alignment horizontal="right" vertical="center"/>
    </xf>
    <xf numFmtId="0" fontId="10" fillId="0" borderId="2" xfId="13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14" fillId="2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/>
    </xf>
    <xf numFmtId="0" fontId="15" fillId="0" borderId="0" xfId="0" applyFont="1" applyFill="1" applyAlignment="1"/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11" fillId="0" borderId="2" xfId="33" applyFont="1" applyBorder="1" applyAlignment="1">
      <alignment horizontal="center" vertical="center"/>
    </xf>
    <xf numFmtId="0" fontId="7" fillId="0" borderId="2" xfId="37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view="pageBreakPreview" zoomScaleNormal="100" workbookViewId="0">
      <selection activeCell="I12" sqref="I12"/>
    </sheetView>
  </sheetViews>
  <sheetFormatPr defaultColWidth="9" defaultRowHeight="25" customHeight="1" outlineLevelRow="4"/>
  <cols>
    <col min="1" max="1" width="6.625" style="1" customWidth="1"/>
    <col min="2" max="2" width="8.875" style="1" customWidth="1"/>
    <col min="3" max="3" width="4.125" style="1" customWidth="1"/>
    <col min="4" max="4" width="6.5" style="1" customWidth="1"/>
    <col min="5" max="5" width="11.375" style="1" customWidth="1"/>
    <col min="6" max="6" width="27.125" style="1" customWidth="1"/>
    <col min="7" max="7" width="18" style="1" customWidth="1"/>
    <col min="8" max="8" width="8.875" style="1" customWidth="1"/>
    <col min="9" max="9" width="16.25" style="1" customWidth="1"/>
    <col min="10" max="10" width="8.875" style="1" customWidth="1"/>
    <col min="11" max="16379" width="9" style="1"/>
    <col min="16381" max="16384" width="9" style="1"/>
  </cols>
  <sheetData>
    <row r="1" s="1" customFormat="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customHeight="1" spans="1:10">
      <c r="A2" s="5" t="s">
        <v>1</v>
      </c>
      <c r="B2" s="5"/>
      <c r="C2" s="5"/>
      <c r="D2" s="5"/>
      <c r="E2" s="5"/>
      <c r="F2" s="6"/>
      <c r="G2" s="12" t="s">
        <v>2</v>
      </c>
      <c r="H2" s="12"/>
      <c r="I2" s="12"/>
      <c r="J2" s="12"/>
    </row>
    <row r="3" s="2" customFormat="1" customHeight="1" spans="1:10">
      <c r="A3" s="7" t="s">
        <v>3</v>
      </c>
      <c r="B3" s="8" t="s">
        <v>4</v>
      </c>
      <c r="C3" s="7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7" t="s">
        <v>10</v>
      </c>
      <c r="I3" s="22" t="s">
        <v>11</v>
      </c>
      <c r="J3" s="14" t="s">
        <v>12</v>
      </c>
    </row>
    <row r="4" s="1" customFormat="1" ht="28" customHeight="1" spans="1:10">
      <c r="A4" s="9">
        <v>1</v>
      </c>
      <c r="B4" s="10" t="s">
        <v>13</v>
      </c>
      <c r="C4" s="9" t="s">
        <v>14</v>
      </c>
      <c r="D4" s="10" t="s">
        <v>15</v>
      </c>
      <c r="E4" s="10" t="s">
        <v>16</v>
      </c>
      <c r="F4" s="9" t="s">
        <v>17</v>
      </c>
      <c r="G4" s="10" t="s">
        <v>18</v>
      </c>
      <c r="H4" s="10" t="s">
        <v>19</v>
      </c>
      <c r="I4" s="23" t="s">
        <v>20</v>
      </c>
      <c r="J4" s="15" t="s">
        <v>21</v>
      </c>
    </row>
    <row r="5" s="1" customFormat="1" ht="28" customHeight="1" spans="1:10">
      <c r="A5" s="9">
        <v>2</v>
      </c>
      <c r="B5" s="10" t="s">
        <v>22</v>
      </c>
      <c r="C5" s="11" t="s">
        <v>14</v>
      </c>
      <c r="D5" s="10" t="s">
        <v>15</v>
      </c>
      <c r="E5" s="10" t="s">
        <v>16</v>
      </c>
      <c r="F5" s="9" t="s">
        <v>17</v>
      </c>
      <c r="G5" s="10" t="s">
        <v>23</v>
      </c>
      <c r="H5" s="10" t="s">
        <v>19</v>
      </c>
      <c r="I5" s="23" t="s">
        <v>20</v>
      </c>
      <c r="J5" s="15" t="s">
        <v>21</v>
      </c>
    </row>
  </sheetData>
  <autoFilter ref="K1:K5">
    <extLst/>
  </autoFilter>
  <mergeCells count="3">
    <mergeCell ref="A1:J1"/>
    <mergeCell ref="A2:E2"/>
    <mergeCell ref="G2:J2"/>
  </mergeCells>
  <pageMargins left="0.751388888888889" right="0.751388888888889" top="1" bottom="1" header="0.5" footer="0.5"/>
  <pageSetup paperSize="9" scale="7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view="pageBreakPreview" zoomScaleNormal="100" topLeftCell="A38" workbookViewId="0">
      <selection activeCell="J47" sqref="J47"/>
    </sheetView>
  </sheetViews>
  <sheetFormatPr defaultColWidth="9" defaultRowHeight="25" customHeight="1"/>
  <cols>
    <col min="1" max="1" width="6.625" style="1" customWidth="1"/>
    <col min="2" max="2" width="8.875" style="1" customWidth="1"/>
    <col min="3" max="3" width="4.125" style="1" customWidth="1"/>
    <col min="4" max="4" width="4.875" style="1" customWidth="1"/>
    <col min="5" max="5" width="20.375" style="1" customWidth="1"/>
    <col min="6" max="6" width="6.5" style="1" customWidth="1"/>
    <col min="7" max="7" width="11.375" style="1" customWidth="1"/>
    <col min="8" max="8" width="27.125" style="1" customWidth="1"/>
    <col min="9" max="9" width="18" style="1" customWidth="1"/>
    <col min="10" max="10" width="16.25" style="1" customWidth="1"/>
    <col min="11" max="11" width="24.375" style="1" customWidth="1"/>
    <col min="12" max="12" width="8.875" style="1" customWidth="1"/>
    <col min="13" max="13" width="22.25" style="1" customWidth="1"/>
    <col min="14" max="16383" width="9" style="1"/>
  </cols>
  <sheetData>
    <row r="1" s="1" customFormat="1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customHeight="1" spans="1:13">
      <c r="A2" s="5" t="s">
        <v>1</v>
      </c>
      <c r="B2" s="5"/>
      <c r="C2" s="5"/>
      <c r="D2" s="5"/>
      <c r="E2" s="5"/>
      <c r="F2" s="5"/>
      <c r="G2" s="5"/>
      <c r="H2" s="6"/>
      <c r="I2" s="12" t="s">
        <v>2</v>
      </c>
      <c r="J2" s="12"/>
      <c r="K2" s="12"/>
      <c r="L2" s="12"/>
      <c r="M2" s="12"/>
    </row>
    <row r="3" s="2" customFormat="1" customHeight="1" spans="1:13">
      <c r="A3" s="7" t="s">
        <v>3</v>
      </c>
      <c r="B3" s="8" t="s">
        <v>4</v>
      </c>
      <c r="C3" s="7" t="s">
        <v>5</v>
      </c>
      <c r="D3" s="7" t="s">
        <v>24</v>
      </c>
      <c r="E3" s="8" t="s">
        <v>25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26</v>
      </c>
      <c r="K3" s="13" t="s">
        <v>27</v>
      </c>
      <c r="L3" s="14" t="s">
        <v>12</v>
      </c>
      <c r="M3" s="14" t="s">
        <v>28</v>
      </c>
    </row>
    <row r="4" s="1" customFormat="1" ht="28" customHeight="1" spans="1:13">
      <c r="A4" s="9">
        <v>1</v>
      </c>
      <c r="B4" s="10" t="s">
        <v>13</v>
      </c>
      <c r="C4" s="9" t="s">
        <v>14</v>
      </c>
      <c r="D4" s="11">
        <f t="shared" ref="D4:D49" si="0">2021-MID(E4,7,4)</f>
        <v>42</v>
      </c>
      <c r="E4" s="24" t="s">
        <v>29</v>
      </c>
      <c r="F4" s="10" t="s">
        <v>15</v>
      </c>
      <c r="G4" s="10" t="s">
        <v>16</v>
      </c>
      <c r="H4" s="9" t="s">
        <v>17</v>
      </c>
      <c r="I4" s="10" t="s">
        <v>18</v>
      </c>
      <c r="J4" s="10">
        <v>15638673961</v>
      </c>
      <c r="K4" s="10"/>
      <c r="L4" s="15" t="s">
        <v>21</v>
      </c>
      <c r="M4" s="16" t="s">
        <v>30</v>
      </c>
    </row>
    <row r="5" s="1" customFormat="1" ht="28" customHeight="1" spans="1:13">
      <c r="A5" s="9">
        <v>2</v>
      </c>
      <c r="B5" s="10" t="s">
        <v>22</v>
      </c>
      <c r="C5" s="11" t="s">
        <v>14</v>
      </c>
      <c r="D5" s="11">
        <f t="shared" si="0"/>
        <v>55</v>
      </c>
      <c r="E5" s="24" t="s">
        <v>31</v>
      </c>
      <c r="F5" s="10" t="s">
        <v>15</v>
      </c>
      <c r="G5" s="10" t="s">
        <v>16</v>
      </c>
      <c r="H5" s="9" t="s">
        <v>17</v>
      </c>
      <c r="I5" s="10" t="s">
        <v>23</v>
      </c>
      <c r="J5" s="10">
        <v>17337563287</v>
      </c>
      <c r="K5" s="10"/>
      <c r="L5" s="15" t="s">
        <v>21</v>
      </c>
      <c r="M5" s="16" t="s">
        <v>32</v>
      </c>
    </row>
    <row r="6" s="1" customFormat="1" ht="28" customHeight="1" spans="1:13">
      <c r="A6" s="9">
        <v>3</v>
      </c>
      <c r="B6" s="10" t="s">
        <v>33</v>
      </c>
      <c r="C6" s="11" t="s">
        <v>14</v>
      </c>
      <c r="D6" s="11">
        <f t="shared" si="0"/>
        <v>49</v>
      </c>
      <c r="E6" s="24" t="s">
        <v>34</v>
      </c>
      <c r="F6" s="10" t="s">
        <v>15</v>
      </c>
      <c r="G6" s="10" t="s">
        <v>16</v>
      </c>
      <c r="H6" s="9" t="s">
        <v>17</v>
      </c>
      <c r="I6" s="10" t="s">
        <v>35</v>
      </c>
      <c r="J6" s="10">
        <v>16692551658</v>
      </c>
      <c r="K6" s="10"/>
      <c r="L6" s="15" t="s">
        <v>21</v>
      </c>
      <c r="M6" s="16" t="s">
        <v>36</v>
      </c>
    </row>
    <row r="7" s="1" customFormat="1" ht="28" customHeight="1" spans="1:13">
      <c r="A7" s="9">
        <v>4</v>
      </c>
      <c r="B7" s="10" t="s">
        <v>37</v>
      </c>
      <c r="C7" s="11" t="s">
        <v>14</v>
      </c>
      <c r="D7" s="11">
        <f t="shared" si="0"/>
        <v>50</v>
      </c>
      <c r="E7" s="24" t="s">
        <v>38</v>
      </c>
      <c r="F7" s="10" t="s">
        <v>15</v>
      </c>
      <c r="G7" s="10" t="s">
        <v>16</v>
      </c>
      <c r="H7" s="9" t="s">
        <v>17</v>
      </c>
      <c r="I7" s="10" t="s">
        <v>39</v>
      </c>
      <c r="J7" s="10">
        <v>15038842838</v>
      </c>
      <c r="K7" s="10"/>
      <c r="L7" s="15" t="s">
        <v>21</v>
      </c>
      <c r="M7" s="16" t="s">
        <v>40</v>
      </c>
    </row>
    <row r="8" s="1" customFormat="1" ht="28" customHeight="1" spans="1:13">
      <c r="A8" s="9">
        <v>5</v>
      </c>
      <c r="B8" s="10" t="s">
        <v>41</v>
      </c>
      <c r="C8" s="11" t="s">
        <v>14</v>
      </c>
      <c r="D8" s="11">
        <f t="shared" si="0"/>
        <v>59</v>
      </c>
      <c r="E8" s="24" t="s">
        <v>42</v>
      </c>
      <c r="F8" s="10" t="s">
        <v>15</v>
      </c>
      <c r="G8" s="10" t="s">
        <v>16</v>
      </c>
      <c r="H8" s="9" t="s">
        <v>17</v>
      </c>
      <c r="I8" s="10" t="s">
        <v>39</v>
      </c>
      <c r="J8" s="10">
        <v>18337506554</v>
      </c>
      <c r="K8" s="10"/>
      <c r="L8" s="15" t="s">
        <v>21</v>
      </c>
      <c r="M8" s="16" t="s">
        <v>43</v>
      </c>
    </row>
    <row r="9" s="1" customFormat="1" ht="28" customHeight="1" spans="1:13">
      <c r="A9" s="9">
        <v>6</v>
      </c>
      <c r="B9" s="10" t="s">
        <v>44</v>
      </c>
      <c r="C9" s="11" t="s">
        <v>14</v>
      </c>
      <c r="D9" s="11">
        <f t="shared" si="0"/>
        <v>57</v>
      </c>
      <c r="E9" s="24" t="s">
        <v>45</v>
      </c>
      <c r="F9" s="10" t="s">
        <v>15</v>
      </c>
      <c r="G9" s="10" t="s">
        <v>16</v>
      </c>
      <c r="H9" s="9" t="s">
        <v>17</v>
      </c>
      <c r="I9" s="10" t="s">
        <v>39</v>
      </c>
      <c r="J9" s="10">
        <v>15516062549</v>
      </c>
      <c r="K9" s="10"/>
      <c r="L9" s="15" t="s">
        <v>21</v>
      </c>
      <c r="M9" s="16" t="s">
        <v>46</v>
      </c>
    </row>
    <row r="10" s="1" customFormat="1" ht="28" customHeight="1" spans="1:13">
      <c r="A10" s="9">
        <v>7</v>
      </c>
      <c r="B10" s="10" t="s">
        <v>47</v>
      </c>
      <c r="C10" s="11" t="s">
        <v>14</v>
      </c>
      <c r="D10" s="11">
        <f t="shared" si="0"/>
        <v>41</v>
      </c>
      <c r="E10" s="24" t="s">
        <v>48</v>
      </c>
      <c r="F10" s="10" t="s">
        <v>15</v>
      </c>
      <c r="G10" s="10" t="s">
        <v>16</v>
      </c>
      <c r="H10" s="9" t="s">
        <v>17</v>
      </c>
      <c r="I10" s="10" t="s">
        <v>39</v>
      </c>
      <c r="J10" s="10">
        <v>18317693664</v>
      </c>
      <c r="K10" s="10"/>
      <c r="L10" s="15" t="s">
        <v>21</v>
      </c>
      <c r="M10" s="16" t="s">
        <v>49</v>
      </c>
    </row>
    <row r="11" s="1" customFormat="1" ht="28" customHeight="1" spans="1:13">
      <c r="A11" s="9">
        <v>8</v>
      </c>
      <c r="B11" s="10" t="s">
        <v>50</v>
      </c>
      <c r="C11" s="11" t="s">
        <v>14</v>
      </c>
      <c r="D11" s="11">
        <f t="shared" si="0"/>
        <v>51</v>
      </c>
      <c r="E11" s="24" t="s">
        <v>51</v>
      </c>
      <c r="F11" s="10" t="s">
        <v>15</v>
      </c>
      <c r="G11" s="10" t="s">
        <v>16</v>
      </c>
      <c r="H11" s="9" t="s">
        <v>17</v>
      </c>
      <c r="I11" s="10" t="s">
        <v>39</v>
      </c>
      <c r="J11" s="10">
        <v>19937560070</v>
      </c>
      <c r="K11" s="10"/>
      <c r="L11" s="15" t="s">
        <v>21</v>
      </c>
      <c r="M11" s="16" t="s">
        <v>52</v>
      </c>
    </row>
    <row r="12" s="1" customFormat="1" ht="28" customHeight="1" spans="1:13">
      <c r="A12" s="9">
        <v>9</v>
      </c>
      <c r="B12" s="10" t="s">
        <v>53</v>
      </c>
      <c r="C12" s="11" t="s">
        <v>14</v>
      </c>
      <c r="D12" s="11">
        <f t="shared" si="0"/>
        <v>38</v>
      </c>
      <c r="E12" s="10" t="s">
        <v>54</v>
      </c>
      <c r="F12" s="10" t="s">
        <v>15</v>
      </c>
      <c r="G12" s="10" t="s">
        <v>16</v>
      </c>
      <c r="H12" s="9" t="s">
        <v>17</v>
      </c>
      <c r="I12" s="10" t="s">
        <v>39</v>
      </c>
      <c r="J12" s="10">
        <v>13271459230</v>
      </c>
      <c r="K12" s="10"/>
      <c r="L12" s="15" t="s">
        <v>21</v>
      </c>
      <c r="M12" s="16" t="s">
        <v>55</v>
      </c>
    </row>
    <row r="13" s="1" customFormat="1" ht="28" customHeight="1" spans="1:13">
      <c r="A13" s="9">
        <v>10</v>
      </c>
      <c r="B13" s="10" t="s">
        <v>56</v>
      </c>
      <c r="C13" s="11" t="s">
        <v>14</v>
      </c>
      <c r="D13" s="11">
        <f t="shared" si="0"/>
        <v>55</v>
      </c>
      <c r="E13" s="24" t="s">
        <v>57</v>
      </c>
      <c r="F13" s="10" t="s">
        <v>15</v>
      </c>
      <c r="G13" s="10" t="s">
        <v>16</v>
      </c>
      <c r="H13" s="9" t="s">
        <v>17</v>
      </c>
      <c r="I13" s="10" t="s">
        <v>39</v>
      </c>
      <c r="J13" s="10">
        <v>15893452755</v>
      </c>
      <c r="K13" s="10"/>
      <c r="L13" s="15" t="s">
        <v>21</v>
      </c>
      <c r="M13" s="16" t="s">
        <v>58</v>
      </c>
    </row>
    <row r="14" s="1" customFormat="1" ht="28" customHeight="1" spans="1:13">
      <c r="A14" s="9">
        <v>11</v>
      </c>
      <c r="B14" s="10" t="s">
        <v>59</v>
      </c>
      <c r="C14" s="9" t="s">
        <v>14</v>
      </c>
      <c r="D14" s="11">
        <f t="shared" si="0"/>
        <v>58</v>
      </c>
      <c r="E14" s="24" t="s">
        <v>60</v>
      </c>
      <c r="F14" s="10" t="s">
        <v>15</v>
      </c>
      <c r="G14" s="10" t="s">
        <v>16</v>
      </c>
      <c r="H14" s="9" t="s">
        <v>17</v>
      </c>
      <c r="I14" s="10" t="s">
        <v>39</v>
      </c>
      <c r="J14" s="10">
        <v>18537528225</v>
      </c>
      <c r="K14" s="10"/>
      <c r="L14" s="15" t="s">
        <v>21</v>
      </c>
      <c r="M14" s="16" t="s">
        <v>61</v>
      </c>
    </row>
    <row r="15" s="1" customFormat="1" ht="28" customHeight="1" spans="1:13">
      <c r="A15" s="9">
        <v>12</v>
      </c>
      <c r="B15" s="10" t="s">
        <v>62</v>
      </c>
      <c r="C15" s="9" t="s">
        <v>14</v>
      </c>
      <c r="D15" s="11">
        <f t="shared" si="0"/>
        <v>55</v>
      </c>
      <c r="E15" s="24" t="s">
        <v>63</v>
      </c>
      <c r="F15" s="10" t="s">
        <v>15</v>
      </c>
      <c r="G15" s="10" t="s">
        <v>16</v>
      </c>
      <c r="H15" s="9" t="s">
        <v>17</v>
      </c>
      <c r="I15" s="10" t="s">
        <v>39</v>
      </c>
      <c r="J15" s="10">
        <v>13409329892</v>
      </c>
      <c r="K15" s="10"/>
      <c r="L15" s="15" t="s">
        <v>21</v>
      </c>
      <c r="M15" s="16" t="s">
        <v>64</v>
      </c>
    </row>
    <row r="16" s="1" customFormat="1" ht="28" customHeight="1" spans="1:13">
      <c r="A16" s="9">
        <v>13</v>
      </c>
      <c r="B16" s="10" t="s">
        <v>65</v>
      </c>
      <c r="C16" s="9" t="s">
        <v>14</v>
      </c>
      <c r="D16" s="11">
        <f t="shared" si="0"/>
        <v>57</v>
      </c>
      <c r="E16" s="24" t="s">
        <v>66</v>
      </c>
      <c r="F16" s="10" t="s">
        <v>15</v>
      </c>
      <c r="G16" s="10" t="s">
        <v>16</v>
      </c>
      <c r="H16" s="9" t="s">
        <v>17</v>
      </c>
      <c r="I16" s="10" t="s">
        <v>39</v>
      </c>
      <c r="J16" s="10">
        <v>13513750843</v>
      </c>
      <c r="K16" s="10"/>
      <c r="L16" s="15" t="s">
        <v>21</v>
      </c>
      <c r="M16" s="16" t="s">
        <v>67</v>
      </c>
    </row>
    <row r="17" s="1" customFormat="1" ht="28" customHeight="1" spans="1:13">
      <c r="A17" s="9">
        <v>14</v>
      </c>
      <c r="B17" s="10" t="s">
        <v>68</v>
      </c>
      <c r="C17" s="9" t="s">
        <v>14</v>
      </c>
      <c r="D17" s="11">
        <f t="shared" si="0"/>
        <v>22</v>
      </c>
      <c r="E17" s="10" t="s">
        <v>69</v>
      </c>
      <c r="F17" s="10" t="s">
        <v>15</v>
      </c>
      <c r="G17" s="10" t="s">
        <v>16</v>
      </c>
      <c r="H17" s="9" t="s">
        <v>17</v>
      </c>
      <c r="I17" s="10" t="s">
        <v>39</v>
      </c>
      <c r="J17" s="10">
        <v>15638658726</v>
      </c>
      <c r="K17" s="10"/>
      <c r="L17" s="15" t="s">
        <v>21</v>
      </c>
      <c r="M17" s="16" t="s">
        <v>70</v>
      </c>
    </row>
    <row r="18" s="1" customFormat="1" ht="28" customHeight="1" spans="1:13">
      <c r="A18" s="9">
        <v>15</v>
      </c>
      <c r="B18" s="10" t="s">
        <v>71</v>
      </c>
      <c r="C18" s="9" t="s">
        <v>14</v>
      </c>
      <c r="D18" s="11">
        <f t="shared" si="0"/>
        <v>55</v>
      </c>
      <c r="E18" s="24" t="s">
        <v>72</v>
      </c>
      <c r="F18" s="10" t="s">
        <v>15</v>
      </c>
      <c r="G18" s="10" t="s">
        <v>16</v>
      </c>
      <c r="H18" s="9" t="s">
        <v>17</v>
      </c>
      <c r="I18" s="10" t="s">
        <v>39</v>
      </c>
      <c r="J18" s="10">
        <v>18237554829</v>
      </c>
      <c r="K18" s="10"/>
      <c r="L18" s="15" t="s">
        <v>21</v>
      </c>
      <c r="M18" s="16" t="s">
        <v>73</v>
      </c>
    </row>
    <row r="19" s="1" customFormat="1" ht="28" customHeight="1" spans="1:13">
      <c r="A19" s="9">
        <v>16</v>
      </c>
      <c r="B19" s="10" t="s">
        <v>74</v>
      </c>
      <c r="C19" s="9" t="s">
        <v>14</v>
      </c>
      <c r="D19" s="11">
        <f t="shared" si="0"/>
        <v>52</v>
      </c>
      <c r="E19" s="24" t="s">
        <v>75</v>
      </c>
      <c r="F19" s="10" t="s">
        <v>15</v>
      </c>
      <c r="G19" s="10" t="s">
        <v>16</v>
      </c>
      <c r="H19" s="9" t="s">
        <v>17</v>
      </c>
      <c r="I19" s="10" t="s">
        <v>39</v>
      </c>
      <c r="J19" s="10">
        <v>15517864160</v>
      </c>
      <c r="K19" s="10"/>
      <c r="L19" s="15" t="s">
        <v>21</v>
      </c>
      <c r="M19" s="16" t="s">
        <v>76</v>
      </c>
    </row>
    <row r="20" s="1" customFormat="1" ht="28" customHeight="1" spans="1:13">
      <c r="A20" s="9">
        <v>17</v>
      </c>
      <c r="B20" s="10" t="s">
        <v>77</v>
      </c>
      <c r="C20" s="9" t="s">
        <v>14</v>
      </c>
      <c r="D20" s="11">
        <f t="shared" si="0"/>
        <v>46</v>
      </c>
      <c r="E20" s="10" t="s">
        <v>78</v>
      </c>
      <c r="F20" s="10" t="s">
        <v>15</v>
      </c>
      <c r="G20" s="10" t="s">
        <v>16</v>
      </c>
      <c r="H20" s="9" t="s">
        <v>17</v>
      </c>
      <c r="I20" s="10" t="s">
        <v>39</v>
      </c>
      <c r="J20" s="10">
        <v>13461236321</v>
      </c>
      <c r="K20" s="10"/>
      <c r="L20" s="15" t="s">
        <v>21</v>
      </c>
      <c r="M20" s="16" t="s">
        <v>79</v>
      </c>
    </row>
    <row r="21" s="1" customFormat="1" ht="28" customHeight="1" spans="1:13">
      <c r="A21" s="9">
        <v>18</v>
      </c>
      <c r="B21" s="10" t="s">
        <v>80</v>
      </c>
      <c r="C21" s="9" t="s">
        <v>14</v>
      </c>
      <c r="D21" s="11">
        <f t="shared" si="0"/>
        <v>41</v>
      </c>
      <c r="E21" s="24" t="s">
        <v>81</v>
      </c>
      <c r="F21" s="10" t="s">
        <v>15</v>
      </c>
      <c r="G21" s="10" t="s">
        <v>16</v>
      </c>
      <c r="H21" s="9" t="s">
        <v>17</v>
      </c>
      <c r="I21" s="10" t="s">
        <v>39</v>
      </c>
      <c r="J21" s="10">
        <v>15937505358</v>
      </c>
      <c r="K21" s="10"/>
      <c r="L21" s="15" t="s">
        <v>21</v>
      </c>
      <c r="M21" s="16" t="s">
        <v>82</v>
      </c>
    </row>
    <row r="22" s="1" customFormat="1" ht="28" customHeight="1" spans="1:13">
      <c r="A22" s="9">
        <v>19</v>
      </c>
      <c r="B22" s="10" t="s">
        <v>83</v>
      </c>
      <c r="C22" s="11" t="s">
        <v>14</v>
      </c>
      <c r="D22" s="11">
        <f t="shared" si="0"/>
        <v>57</v>
      </c>
      <c r="E22" s="24" t="s">
        <v>84</v>
      </c>
      <c r="F22" s="10" t="s">
        <v>15</v>
      </c>
      <c r="G22" s="10" t="s">
        <v>16</v>
      </c>
      <c r="H22" s="9" t="s">
        <v>17</v>
      </c>
      <c r="I22" s="10" t="s">
        <v>39</v>
      </c>
      <c r="J22" s="10">
        <v>13064483851</v>
      </c>
      <c r="K22" s="10"/>
      <c r="L22" s="15" t="s">
        <v>21</v>
      </c>
      <c r="M22" s="16" t="s">
        <v>85</v>
      </c>
    </row>
    <row r="23" s="1" customFormat="1" ht="28" customHeight="1" spans="1:13">
      <c r="A23" s="9">
        <v>20</v>
      </c>
      <c r="B23" s="10" t="s">
        <v>86</v>
      </c>
      <c r="C23" s="9" t="s">
        <v>14</v>
      </c>
      <c r="D23" s="11">
        <f t="shared" si="0"/>
        <v>54</v>
      </c>
      <c r="E23" s="24" t="s">
        <v>87</v>
      </c>
      <c r="F23" s="10" t="s">
        <v>15</v>
      </c>
      <c r="G23" s="10" t="s">
        <v>16</v>
      </c>
      <c r="H23" s="9" t="s">
        <v>17</v>
      </c>
      <c r="I23" s="10" t="s">
        <v>39</v>
      </c>
      <c r="J23" s="10">
        <v>15893433803</v>
      </c>
      <c r="K23" s="10"/>
      <c r="L23" s="15" t="s">
        <v>21</v>
      </c>
      <c r="M23" s="16" t="s">
        <v>88</v>
      </c>
    </row>
    <row r="24" s="1" customFormat="1" ht="28" customHeight="1" spans="1:13">
      <c r="A24" s="9">
        <v>21</v>
      </c>
      <c r="B24" s="10" t="s">
        <v>89</v>
      </c>
      <c r="C24" s="11" t="s">
        <v>14</v>
      </c>
      <c r="D24" s="11">
        <f t="shared" si="0"/>
        <v>55</v>
      </c>
      <c r="E24" s="24" t="s">
        <v>90</v>
      </c>
      <c r="F24" s="10" t="s">
        <v>15</v>
      </c>
      <c r="G24" s="10" t="s">
        <v>16</v>
      </c>
      <c r="H24" s="9" t="s">
        <v>17</v>
      </c>
      <c r="I24" s="10" t="s">
        <v>39</v>
      </c>
      <c r="J24" s="10">
        <v>15637505782</v>
      </c>
      <c r="K24" s="10"/>
      <c r="L24" s="15" t="s">
        <v>21</v>
      </c>
      <c r="M24" s="16" t="s">
        <v>91</v>
      </c>
    </row>
    <row r="25" s="1" customFormat="1" ht="28" customHeight="1" spans="1:14">
      <c r="A25" s="9">
        <v>22</v>
      </c>
      <c r="B25" s="10" t="s">
        <v>92</v>
      </c>
      <c r="C25" s="11" t="s">
        <v>14</v>
      </c>
      <c r="D25" s="11">
        <f t="shared" si="0"/>
        <v>59</v>
      </c>
      <c r="E25" s="24" t="s">
        <v>93</v>
      </c>
      <c r="F25" s="10" t="s">
        <v>15</v>
      </c>
      <c r="G25" s="10" t="s">
        <v>16</v>
      </c>
      <c r="H25" s="9" t="s">
        <v>17</v>
      </c>
      <c r="I25" s="10" t="s">
        <v>39</v>
      </c>
      <c r="J25" s="10">
        <v>15737559881</v>
      </c>
      <c r="K25" s="10"/>
      <c r="L25" s="15" t="s">
        <v>21</v>
      </c>
      <c r="M25" s="16" t="s">
        <v>94</v>
      </c>
      <c r="N25" s="17"/>
    </row>
    <row r="26" s="1" customFormat="1" ht="28" customHeight="1" spans="1:13">
      <c r="A26" s="9">
        <v>23</v>
      </c>
      <c r="B26" s="10" t="s">
        <v>95</v>
      </c>
      <c r="C26" s="11" t="s">
        <v>14</v>
      </c>
      <c r="D26" s="11">
        <f t="shared" si="0"/>
        <v>52</v>
      </c>
      <c r="E26" s="24" t="s">
        <v>96</v>
      </c>
      <c r="F26" s="10" t="s">
        <v>15</v>
      </c>
      <c r="G26" s="10" t="s">
        <v>16</v>
      </c>
      <c r="H26" s="9" t="s">
        <v>17</v>
      </c>
      <c r="I26" s="10" t="s">
        <v>39</v>
      </c>
      <c r="J26" s="10">
        <v>13693759837</v>
      </c>
      <c r="K26" s="10"/>
      <c r="L26" s="15" t="s">
        <v>21</v>
      </c>
      <c r="M26" s="16" t="s">
        <v>97</v>
      </c>
    </row>
    <row r="27" s="1" customFormat="1" ht="28" customHeight="1" spans="1:13">
      <c r="A27" s="9">
        <v>24</v>
      </c>
      <c r="B27" s="10" t="s">
        <v>98</v>
      </c>
      <c r="C27" s="11" t="s">
        <v>14</v>
      </c>
      <c r="D27" s="11">
        <f t="shared" si="0"/>
        <v>49</v>
      </c>
      <c r="E27" s="24" t="s">
        <v>99</v>
      </c>
      <c r="F27" s="10" t="s">
        <v>15</v>
      </c>
      <c r="G27" s="10" t="s">
        <v>16</v>
      </c>
      <c r="H27" s="9" t="s">
        <v>17</v>
      </c>
      <c r="I27" s="10" t="s">
        <v>39</v>
      </c>
      <c r="J27" s="10">
        <v>15637571839</v>
      </c>
      <c r="K27" s="10"/>
      <c r="L27" s="15" t="s">
        <v>21</v>
      </c>
      <c r="M27" s="16" t="s">
        <v>100</v>
      </c>
    </row>
    <row r="28" s="1" customFormat="1" ht="28" customHeight="1" spans="1:13">
      <c r="A28" s="9">
        <v>25</v>
      </c>
      <c r="B28" s="10" t="s">
        <v>101</v>
      </c>
      <c r="C28" s="11" t="s">
        <v>14</v>
      </c>
      <c r="D28" s="11">
        <f t="shared" si="0"/>
        <v>41</v>
      </c>
      <c r="E28" s="24" t="s">
        <v>102</v>
      </c>
      <c r="F28" s="10" t="s">
        <v>15</v>
      </c>
      <c r="G28" s="10" t="s">
        <v>16</v>
      </c>
      <c r="H28" s="9" t="s">
        <v>17</v>
      </c>
      <c r="I28" s="10" t="s">
        <v>39</v>
      </c>
      <c r="J28" s="10">
        <v>15136989996</v>
      </c>
      <c r="K28" s="10"/>
      <c r="L28" s="15" t="s">
        <v>21</v>
      </c>
      <c r="M28" s="16" t="s">
        <v>103</v>
      </c>
    </row>
    <row r="29" s="1" customFormat="1" ht="28" customHeight="1" spans="1:13">
      <c r="A29" s="9">
        <v>26</v>
      </c>
      <c r="B29" s="10" t="s">
        <v>104</v>
      </c>
      <c r="C29" s="9" t="s">
        <v>14</v>
      </c>
      <c r="D29" s="11">
        <f t="shared" si="0"/>
        <v>57</v>
      </c>
      <c r="E29" s="24" t="s">
        <v>105</v>
      </c>
      <c r="F29" s="10" t="s">
        <v>15</v>
      </c>
      <c r="G29" s="10" t="s">
        <v>16</v>
      </c>
      <c r="H29" s="9" t="s">
        <v>17</v>
      </c>
      <c r="I29" s="10" t="s">
        <v>39</v>
      </c>
      <c r="J29" s="10">
        <v>18236623906</v>
      </c>
      <c r="K29" s="10"/>
      <c r="L29" s="15" t="s">
        <v>21</v>
      </c>
      <c r="M29" s="16" t="s">
        <v>106</v>
      </c>
    </row>
    <row r="30" s="1" customFormat="1" ht="28" customHeight="1" spans="1:13">
      <c r="A30" s="9">
        <v>27</v>
      </c>
      <c r="B30" s="10" t="s">
        <v>107</v>
      </c>
      <c r="C30" s="9" t="s">
        <v>14</v>
      </c>
      <c r="D30" s="11">
        <f t="shared" si="0"/>
        <v>48</v>
      </c>
      <c r="E30" s="24" t="s">
        <v>108</v>
      </c>
      <c r="F30" s="10" t="s">
        <v>15</v>
      </c>
      <c r="G30" s="10" t="s">
        <v>16</v>
      </c>
      <c r="H30" s="9" t="s">
        <v>17</v>
      </c>
      <c r="I30" s="10" t="s">
        <v>39</v>
      </c>
      <c r="J30" s="10">
        <v>13083754158</v>
      </c>
      <c r="K30" s="10"/>
      <c r="L30" s="15" t="s">
        <v>21</v>
      </c>
      <c r="M30" s="16" t="s">
        <v>109</v>
      </c>
    </row>
    <row r="31" s="1" customFormat="1" ht="28" customHeight="1" spans="1:13">
      <c r="A31" s="9">
        <v>28</v>
      </c>
      <c r="B31" s="10" t="s">
        <v>110</v>
      </c>
      <c r="C31" s="9" t="s">
        <v>14</v>
      </c>
      <c r="D31" s="11">
        <f t="shared" si="0"/>
        <v>37</v>
      </c>
      <c r="E31" s="24" t="s">
        <v>111</v>
      </c>
      <c r="F31" s="10" t="s">
        <v>15</v>
      </c>
      <c r="G31" s="10" t="s">
        <v>16</v>
      </c>
      <c r="H31" s="9" t="s">
        <v>17</v>
      </c>
      <c r="I31" s="10" t="s">
        <v>39</v>
      </c>
      <c r="J31" s="10">
        <v>15137531093</v>
      </c>
      <c r="K31" s="10"/>
      <c r="L31" s="15" t="s">
        <v>21</v>
      </c>
      <c r="M31" s="16" t="s">
        <v>112</v>
      </c>
    </row>
    <row r="32" s="1" customFormat="1" ht="28" customHeight="1" spans="1:13">
      <c r="A32" s="9">
        <v>29</v>
      </c>
      <c r="B32" s="10" t="s">
        <v>113</v>
      </c>
      <c r="C32" s="9" t="s">
        <v>14</v>
      </c>
      <c r="D32" s="11">
        <f t="shared" si="0"/>
        <v>40</v>
      </c>
      <c r="E32" s="24" t="s">
        <v>114</v>
      </c>
      <c r="F32" s="10" t="s">
        <v>15</v>
      </c>
      <c r="G32" s="10" t="s">
        <v>16</v>
      </c>
      <c r="H32" s="9" t="s">
        <v>17</v>
      </c>
      <c r="I32" s="10" t="s">
        <v>39</v>
      </c>
      <c r="J32" s="10">
        <v>18237535490</v>
      </c>
      <c r="K32" s="10"/>
      <c r="L32" s="15" t="s">
        <v>21</v>
      </c>
      <c r="M32" s="16" t="s">
        <v>115</v>
      </c>
    </row>
    <row r="33" s="1" customFormat="1" ht="28" customHeight="1" spans="1:13">
      <c r="A33" s="9">
        <v>30</v>
      </c>
      <c r="B33" s="10" t="s">
        <v>116</v>
      </c>
      <c r="C33" s="9" t="s">
        <v>14</v>
      </c>
      <c r="D33" s="11">
        <f t="shared" si="0"/>
        <v>58</v>
      </c>
      <c r="E33" s="24" t="s">
        <v>117</v>
      </c>
      <c r="F33" s="10" t="s">
        <v>15</v>
      </c>
      <c r="G33" s="10" t="s">
        <v>16</v>
      </c>
      <c r="H33" s="9" t="s">
        <v>17</v>
      </c>
      <c r="I33" s="10" t="s">
        <v>39</v>
      </c>
      <c r="J33" s="10">
        <v>15136996468</v>
      </c>
      <c r="K33" s="10"/>
      <c r="L33" s="15" t="s">
        <v>21</v>
      </c>
      <c r="M33" s="16" t="s">
        <v>118</v>
      </c>
    </row>
    <row r="34" s="1" customFormat="1" ht="28" customHeight="1" spans="1:13">
      <c r="A34" s="9">
        <v>31</v>
      </c>
      <c r="B34" s="10" t="s">
        <v>119</v>
      </c>
      <c r="C34" s="9" t="s">
        <v>14</v>
      </c>
      <c r="D34" s="11">
        <f t="shared" si="0"/>
        <v>50</v>
      </c>
      <c r="E34" s="10" t="s">
        <v>120</v>
      </c>
      <c r="F34" s="10" t="s">
        <v>15</v>
      </c>
      <c r="G34" s="10" t="s">
        <v>16</v>
      </c>
      <c r="H34" s="9" t="s">
        <v>17</v>
      </c>
      <c r="I34" s="10" t="s">
        <v>39</v>
      </c>
      <c r="J34" s="10">
        <v>13043039668</v>
      </c>
      <c r="K34" s="10"/>
      <c r="L34" s="15" t="s">
        <v>21</v>
      </c>
      <c r="M34" s="16" t="s">
        <v>121</v>
      </c>
    </row>
    <row r="35" s="1" customFormat="1" ht="28" customHeight="1" spans="1:13">
      <c r="A35" s="9">
        <v>32</v>
      </c>
      <c r="B35" s="10" t="s">
        <v>122</v>
      </c>
      <c r="C35" s="9" t="s">
        <v>14</v>
      </c>
      <c r="D35" s="11">
        <f t="shared" si="0"/>
        <v>39</v>
      </c>
      <c r="E35" s="24" t="s">
        <v>123</v>
      </c>
      <c r="F35" s="10" t="s">
        <v>15</v>
      </c>
      <c r="G35" s="10" t="s">
        <v>16</v>
      </c>
      <c r="H35" s="9" t="s">
        <v>17</v>
      </c>
      <c r="I35" s="10" t="s">
        <v>39</v>
      </c>
      <c r="J35" s="10">
        <v>15093766591</v>
      </c>
      <c r="K35" s="10"/>
      <c r="L35" s="15" t="s">
        <v>21</v>
      </c>
      <c r="M35" s="16" t="s">
        <v>124</v>
      </c>
    </row>
    <row r="36" s="1" customFormat="1" ht="28" customHeight="1" spans="1:13">
      <c r="A36" s="9">
        <v>33</v>
      </c>
      <c r="B36" s="10" t="s">
        <v>125</v>
      </c>
      <c r="C36" s="11" t="s">
        <v>14</v>
      </c>
      <c r="D36" s="11">
        <f t="shared" si="0"/>
        <v>44</v>
      </c>
      <c r="E36" s="24" t="s">
        <v>126</v>
      </c>
      <c r="F36" s="10" t="s">
        <v>15</v>
      </c>
      <c r="G36" s="10" t="s">
        <v>16</v>
      </c>
      <c r="H36" s="9" t="s">
        <v>17</v>
      </c>
      <c r="I36" s="10" t="s">
        <v>39</v>
      </c>
      <c r="J36" s="10">
        <v>15539787046</v>
      </c>
      <c r="K36" s="10"/>
      <c r="L36" s="15" t="s">
        <v>21</v>
      </c>
      <c r="M36" s="16" t="s">
        <v>127</v>
      </c>
    </row>
    <row r="37" s="1" customFormat="1" ht="28" customHeight="1" spans="1:13">
      <c r="A37" s="9">
        <v>34</v>
      </c>
      <c r="B37" s="10" t="s">
        <v>128</v>
      </c>
      <c r="C37" s="10" t="s">
        <v>14</v>
      </c>
      <c r="D37" s="11">
        <f t="shared" si="0"/>
        <v>54</v>
      </c>
      <c r="E37" s="24" t="s">
        <v>129</v>
      </c>
      <c r="F37" s="10" t="s">
        <v>15</v>
      </c>
      <c r="G37" s="10" t="s">
        <v>16</v>
      </c>
      <c r="H37" s="9" t="s">
        <v>17</v>
      </c>
      <c r="I37" s="10" t="s">
        <v>39</v>
      </c>
      <c r="J37" s="10">
        <v>15136994631</v>
      </c>
      <c r="K37" s="10"/>
      <c r="L37" s="15" t="s">
        <v>21</v>
      </c>
      <c r="M37" s="16" t="s">
        <v>130</v>
      </c>
    </row>
    <row r="38" s="1" customFormat="1" ht="28" customHeight="1" spans="1:13">
      <c r="A38" s="9">
        <v>35</v>
      </c>
      <c r="B38" s="10" t="s">
        <v>131</v>
      </c>
      <c r="C38" s="10" t="s">
        <v>14</v>
      </c>
      <c r="D38" s="11">
        <f t="shared" si="0"/>
        <v>57</v>
      </c>
      <c r="E38" s="24" t="s">
        <v>132</v>
      </c>
      <c r="F38" s="10" t="s">
        <v>15</v>
      </c>
      <c r="G38" s="10" t="s">
        <v>16</v>
      </c>
      <c r="H38" s="9" t="s">
        <v>17</v>
      </c>
      <c r="I38" s="10" t="s">
        <v>39</v>
      </c>
      <c r="J38" s="10">
        <v>17630037037</v>
      </c>
      <c r="K38" s="10"/>
      <c r="L38" s="15" t="s">
        <v>21</v>
      </c>
      <c r="M38" s="16" t="s">
        <v>133</v>
      </c>
    </row>
    <row r="39" s="1" customFormat="1" ht="28" customHeight="1" spans="1:13">
      <c r="A39" s="9">
        <v>36</v>
      </c>
      <c r="B39" s="10" t="s">
        <v>134</v>
      </c>
      <c r="C39" s="10" t="s">
        <v>14</v>
      </c>
      <c r="D39" s="11">
        <f t="shared" si="0"/>
        <v>56</v>
      </c>
      <c r="E39" s="24" t="s">
        <v>135</v>
      </c>
      <c r="F39" s="10" t="s">
        <v>15</v>
      </c>
      <c r="G39" s="10" t="s">
        <v>16</v>
      </c>
      <c r="H39" s="9" t="s">
        <v>17</v>
      </c>
      <c r="I39" s="10" t="s">
        <v>39</v>
      </c>
      <c r="J39" s="10">
        <v>18749615670</v>
      </c>
      <c r="K39" s="10"/>
      <c r="L39" s="15" t="s">
        <v>21</v>
      </c>
      <c r="M39" s="16" t="s">
        <v>136</v>
      </c>
    </row>
    <row r="40" s="1" customFormat="1" ht="28" customHeight="1" spans="1:13">
      <c r="A40" s="9">
        <v>37</v>
      </c>
      <c r="B40" s="10" t="s">
        <v>137</v>
      </c>
      <c r="C40" s="10" t="s">
        <v>14</v>
      </c>
      <c r="D40" s="11">
        <f t="shared" si="0"/>
        <v>40</v>
      </c>
      <c r="E40" s="24" t="s">
        <v>138</v>
      </c>
      <c r="F40" s="10" t="s">
        <v>15</v>
      </c>
      <c r="G40" s="10" t="s">
        <v>16</v>
      </c>
      <c r="H40" s="9" t="s">
        <v>17</v>
      </c>
      <c r="I40" s="10" t="s">
        <v>39</v>
      </c>
      <c r="J40" s="10">
        <v>15137579987</v>
      </c>
      <c r="K40" s="10"/>
      <c r="L40" s="15" t="s">
        <v>21</v>
      </c>
      <c r="M40" s="16" t="s">
        <v>139</v>
      </c>
    </row>
    <row r="41" s="1" customFormat="1" ht="28" customHeight="1" spans="1:13">
      <c r="A41" s="9">
        <v>38</v>
      </c>
      <c r="B41" s="10" t="s">
        <v>140</v>
      </c>
      <c r="C41" s="10" t="s">
        <v>14</v>
      </c>
      <c r="D41" s="11">
        <f t="shared" si="0"/>
        <v>56</v>
      </c>
      <c r="E41" s="24" t="s">
        <v>141</v>
      </c>
      <c r="F41" s="10" t="s">
        <v>15</v>
      </c>
      <c r="G41" s="10" t="s">
        <v>16</v>
      </c>
      <c r="H41" s="9" t="s">
        <v>17</v>
      </c>
      <c r="I41" s="10" t="s">
        <v>39</v>
      </c>
      <c r="J41" s="10">
        <v>13213833519</v>
      </c>
      <c r="K41" s="10"/>
      <c r="L41" s="15" t="s">
        <v>21</v>
      </c>
      <c r="M41" s="16" t="s">
        <v>142</v>
      </c>
    </row>
    <row r="42" s="1" customFormat="1" ht="28" customHeight="1" spans="1:13">
      <c r="A42" s="9">
        <v>39</v>
      </c>
      <c r="B42" s="10" t="s">
        <v>143</v>
      </c>
      <c r="C42" s="10" t="s">
        <v>14</v>
      </c>
      <c r="D42" s="11">
        <f t="shared" si="0"/>
        <v>42</v>
      </c>
      <c r="E42" s="24" t="s">
        <v>144</v>
      </c>
      <c r="F42" s="10" t="s">
        <v>15</v>
      </c>
      <c r="G42" s="10" t="s">
        <v>16</v>
      </c>
      <c r="H42" s="9" t="s">
        <v>17</v>
      </c>
      <c r="I42" s="10" t="s">
        <v>39</v>
      </c>
      <c r="J42" s="10">
        <v>15038822328</v>
      </c>
      <c r="K42" s="10"/>
      <c r="L42" s="15" t="s">
        <v>21</v>
      </c>
      <c r="M42" s="16" t="s">
        <v>145</v>
      </c>
    </row>
    <row r="43" s="1" customFormat="1" ht="28" customHeight="1" spans="1:13">
      <c r="A43" s="9">
        <v>40</v>
      </c>
      <c r="B43" s="10" t="s">
        <v>146</v>
      </c>
      <c r="C43" s="10" t="s">
        <v>14</v>
      </c>
      <c r="D43" s="11">
        <f t="shared" si="0"/>
        <v>40</v>
      </c>
      <c r="E43" s="24" t="s">
        <v>147</v>
      </c>
      <c r="F43" s="10" t="s">
        <v>15</v>
      </c>
      <c r="G43" s="10" t="s">
        <v>16</v>
      </c>
      <c r="H43" s="9" t="s">
        <v>17</v>
      </c>
      <c r="I43" s="10" t="s">
        <v>39</v>
      </c>
      <c r="J43" s="10">
        <v>18937530986</v>
      </c>
      <c r="K43" s="10"/>
      <c r="L43" s="15" t="s">
        <v>21</v>
      </c>
      <c r="M43" s="16" t="s">
        <v>148</v>
      </c>
    </row>
    <row r="44" s="1" customFormat="1" ht="28" customHeight="1" spans="1:13">
      <c r="A44" s="9">
        <v>41</v>
      </c>
      <c r="B44" s="10" t="s">
        <v>149</v>
      </c>
      <c r="C44" s="10" t="s">
        <v>14</v>
      </c>
      <c r="D44" s="11">
        <f t="shared" si="0"/>
        <v>37</v>
      </c>
      <c r="E44" s="24" t="s">
        <v>150</v>
      </c>
      <c r="F44" s="10" t="s">
        <v>15</v>
      </c>
      <c r="G44" s="10" t="s">
        <v>16</v>
      </c>
      <c r="H44" s="9" t="s">
        <v>17</v>
      </c>
      <c r="I44" s="10" t="s">
        <v>39</v>
      </c>
      <c r="J44" s="10">
        <v>15237553704</v>
      </c>
      <c r="K44" s="10"/>
      <c r="L44" s="15" t="s">
        <v>21</v>
      </c>
      <c r="M44" s="16" t="s">
        <v>151</v>
      </c>
    </row>
    <row r="45" s="1" customFormat="1" ht="28" customHeight="1" spans="1:13">
      <c r="A45" s="9">
        <v>42</v>
      </c>
      <c r="B45" s="10" t="s">
        <v>152</v>
      </c>
      <c r="C45" s="10" t="s">
        <v>14</v>
      </c>
      <c r="D45" s="11">
        <f t="shared" si="0"/>
        <v>28</v>
      </c>
      <c r="E45" s="24" t="s">
        <v>153</v>
      </c>
      <c r="F45" s="10" t="s">
        <v>15</v>
      </c>
      <c r="G45" s="10" t="s">
        <v>16</v>
      </c>
      <c r="H45" s="9" t="s">
        <v>17</v>
      </c>
      <c r="I45" s="10" t="s">
        <v>39</v>
      </c>
      <c r="J45" s="10">
        <v>18626367361</v>
      </c>
      <c r="K45" s="10"/>
      <c r="L45" s="15" t="s">
        <v>21</v>
      </c>
      <c r="M45" s="16" t="s">
        <v>154</v>
      </c>
    </row>
    <row r="46" s="1" customFormat="1" ht="28" customHeight="1" spans="1:13">
      <c r="A46" s="9">
        <v>43</v>
      </c>
      <c r="B46" s="10" t="s">
        <v>155</v>
      </c>
      <c r="C46" s="9" t="s">
        <v>14</v>
      </c>
      <c r="D46" s="11">
        <f t="shared" si="0"/>
        <v>60</v>
      </c>
      <c r="E46" s="24" t="s">
        <v>156</v>
      </c>
      <c r="F46" s="10" t="s">
        <v>15</v>
      </c>
      <c r="G46" s="10" t="s">
        <v>16</v>
      </c>
      <c r="H46" s="9" t="s">
        <v>17</v>
      </c>
      <c r="I46" s="10" t="s">
        <v>39</v>
      </c>
      <c r="J46" s="10">
        <v>16525757950</v>
      </c>
      <c r="K46" s="10"/>
      <c r="L46" s="15" t="s">
        <v>21</v>
      </c>
      <c r="M46" s="16" t="s">
        <v>157</v>
      </c>
    </row>
    <row r="47" s="1" customFormat="1" ht="28" customHeight="1" spans="1:13">
      <c r="A47" s="9">
        <v>44</v>
      </c>
      <c r="B47" s="10" t="s">
        <v>158</v>
      </c>
      <c r="C47" s="11" t="s">
        <v>14</v>
      </c>
      <c r="D47" s="11">
        <f t="shared" si="0"/>
        <v>59</v>
      </c>
      <c r="E47" s="10" t="s">
        <v>159</v>
      </c>
      <c r="F47" s="10" t="s">
        <v>15</v>
      </c>
      <c r="G47" s="10" t="s">
        <v>16</v>
      </c>
      <c r="H47" s="9" t="s">
        <v>17</v>
      </c>
      <c r="I47" s="10" t="s">
        <v>39</v>
      </c>
      <c r="J47" s="10">
        <v>17396320259</v>
      </c>
      <c r="K47" s="10"/>
      <c r="L47" s="15" t="s">
        <v>21</v>
      </c>
      <c r="M47" s="18" t="s">
        <v>160</v>
      </c>
    </row>
    <row r="48" s="1" customFormat="1" ht="28" customHeight="1" spans="1:13">
      <c r="A48" s="9">
        <v>45</v>
      </c>
      <c r="B48" s="10" t="s">
        <v>161</v>
      </c>
      <c r="C48" s="11" t="s">
        <v>14</v>
      </c>
      <c r="D48" s="11">
        <f t="shared" si="0"/>
        <v>60</v>
      </c>
      <c r="E48" s="24" t="s">
        <v>162</v>
      </c>
      <c r="F48" s="10" t="s">
        <v>15</v>
      </c>
      <c r="G48" s="10" t="s">
        <v>16</v>
      </c>
      <c r="H48" s="9" t="s">
        <v>17</v>
      </c>
      <c r="I48" s="10" t="s">
        <v>39</v>
      </c>
      <c r="J48" s="10">
        <v>13409341371</v>
      </c>
      <c r="K48" s="10"/>
      <c r="L48" s="15" t="s">
        <v>21</v>
      </c>
      <c r="M48" s="16" t="s">
        <v>163</v>
      </c>
    </row>
    <row r="49" customFormat="1" ht="28" customHeight="1" spans="1:13">
      <c r="A49" s="9">
        <v>46</v>
      </c>
      <c r="B49" s="10" t="s">
        <v>164</v>
      </c>
      <c r="C49" s="11" t="s">
        <v>14</v>
      </c>
      <c r="D49" s="11">
        <f t="shared" si="0"/>
        <v>48</v>
      </c>
      <c r="E49" s="24" t="s">
        <v>165</v>
      </c>
      <c r="F49" s="10" t="s">
        <v>15</v>
      </c>
      <c r="G49" s="10" t="s">
        <v>16</v>
      </c>
      <c r="H49" s="9" t="s">
        <v>17</v>
      </c>
      <c r="I49" s="10" t="s">
        <v>39</v>
      </c>
      <c r="J49" s="10">
        <v>15038860346</v>
      </c>
      <c r="L49" s="15" t="s">
        <v>21</v>
      </c>
      <c r="M49" s="18" t="s">
        <v>166</v>
      </c>
    </row>
    <row r="50" s="1" customFormat="1" ht="28" customHeight="1" spans="1:13">
      <c r="A50" s="9">
        <v>47</v>
      </c>
      <c r="B50" s="10" t="s">
        <v>167</v>
      </c>
      <c r="C50" s="9" t="str">
        <f t="shared" ref="C50:C55" si="1">IF(MOD(MID(E50,17,1),2),"男","女")</f>
        <v>女</v>
      </c>
      <c r="D50" s="9">
        <f ca="1" t="shared" ref="D50:D55" si="2">YEAR(TODAY())-MID(E50,7,4)</f>
        <v>41</v>
      </c>
      <c r="E50" s="24" t="s">
        <v>168</v>
      </c>
      <c r="F50" s="10" t="s">
        <v>15</v>
      </c>
      <c r="G50" s="10" t="s">
        <v>16</v>
      </c>
      <c r="H50" s="9" t="s">
        <v>17</v>
      </c>
      <c r="I50" s="10" t="s">
        <v>39</v>
      </c>
      <c r="J50" s="10">
        <v>15003908763</v>
      </c>
      <c r="K50" s="10"/>
      <c r="L50" s="15" t="s">
        <v>21</v>
      </c>
      <c r="M50" s="16" t="s">
        <v>169</v>
      </c>
    </row>
    <row r="51" ht="28" customHeight="1" spans="1:13">
      <c r="A51" s="9">
        <v>48</v>
      </c>
      <c r="B51" s="10" t="s">
        <v>170</v>
      </c>
      <c r="C51" s="9" t="str">
        <f t="shared" si="1"/>
        <v>女</v>
      </c>
      <c r="D51" s="9">
        <f ca="1" t="shared" si="2"/>
        <v>36</v>
      </c>
      <c r="E51" s="24" t="s">
        <v>171</v>
      </c>
      <c r="F51" s="10" t="s">
        <v>15</v>
      </c>
      <c r="G51" s="10" t="s">
        <v>16</v>
      </c>
      <c r="H51" s="9" t="s">
        <v>17</v>
      </c>
      <c r="I51" s="10" t="s">
        <v>39</v>
      </c>
      <c r="J51" s="10">
        <v>18237558229</v>
      </c>
      <c r="K51" s="10"/>
      <c r="L51" s="15" t="s">
        <v>21</v>
      </c>
      <c r="M51" s="16" t="s">
        <v>172</v>
      </c>
    </row>
    <row r="52" s="1" customFormat="1" ht="28" customHeight="1" spans="1:14">
      <c r="A52" s="9" t="s">
        <v>173</v>
      </c>
      <c r="B52" s="10" t="s">
        <v>174</v>
      </c>
      <c r="C52" s="9" t="s">
        <v>14</v>
      </c>
      <c r="D52" s="9">
        <v>35</v>
      </c>
      <c r="E52" s="10" t="s">
        <v>175</v>
      </c>
      <c r="F52" s="10" t="s">
        <v>176</v>
      </c>
      <c r="G52" s="10" t="s">
        <v>16</v>
      </c>
      <c r="H52" s="9" t="s">
        <v>17</v>
      </c>
      <c r="I52" s="10" t="s">
        <v>23</v>
      </c>
      <c r="J52" s="10">
        <v>19939061237</v>
      </c>
      <c r="K52" s="10"/>
      <c r="L52" s="15" t="s">
        <v>21</v>
      </c>
      <c r="M52" s="16"/>
      <c r="N52" s="19" t="s">
        <v>177</v>
      </c>
    </row>
    <row r="53" s="1" customFormat="1" ht="28" customHeight="1" spans="1:14">
      <c r="A53" s="9" t="s">
        <v>173</v>
      </c>
      <c r="B53" s="10" t="s">
        <v>178</v>
      </c>
      <c r="C53" s="9" t="s">
        <v>14</v>
      </c>
      <c r="D53" s="9">
        <v>59</v>
      </c>
      <c r="E53" s="10" t="s">
        <v>179</v>
      </c>
      <c r="F53" s="10" t="s">
        <v>15</v>
      </c>
      <c r="G53" s="10" t="s">
        <v>16</v>
      </c>
      <c r="H53" s="9" t="s">
        <v>17</v>
      </c>
      <c r="I53" s="20" t="s">
        <v>180</v>
      </c>
      <c r="J53" s="10">
        <v>15238258840</v>
      </c>
      <c r="K53" s="10"/>
      <c r="L53" s="15" t="s">
        <v>21</v>
      </c>
      <c r="M53" s="16"/>
      <c r="N53" s="19" t="s">
        <v>177</v>
      </c>
    </row>
    <row r="54" s="1" customFormat="1" ht="28" customHeight="1" spans="1:14">
      <c r="A54" s="9" t="s">
        <v>173</v>
      </c>
      <c r="B54" s="10" t="s">
        <v>181</v>
      </c>
      <c r="C54" s="11" t="s">
        <v>14</v>
      </c>
      <c r="D54" s="11">
        <v>54</v>
      </c>
      <c r="E54" s="10" t="s">
        <v>182</v>
      </c>
      <c r="F54" s="10" t="s">
        <v>15</v>
      </c>
      <c r="G54" s="10" t="s">
        <v>16</v>
      </c>
      <c r="H54" s="9" t="s">
        <v>17</v>
      </c>
      <c r="I54" s="10" t="s">
        <v>39</v>
      </c>
      <c r="J54" s="10">
        <v>13333902403</v>
      </c>
      <c r="K54" s="10"/>
      <c r="L54" s="15" t="s">
        <v>21</v>
      </c>
      <c r="M54" s="16"/>
      <c r="N54" s="19" t="s">
        <v>177</v>
      </c>
    </row>
    <row r="55" s="3" customFormat="1" customHeight="1" spans="1:14">
      <c r="A55" s="9" t="s">
        <v>173</v>
      </c>
      <c r="B55" s="10" t="s">
        <v>183</v>
      </c>
      <c r="C55" s="9" t="str">
        <f t="shared" si="1"/>
        <v>男</v>
      </c>
      <c r="D55" s="9">
        <f ca="1" t="shared" si="2"/>
        <v>38</v>
      </c>
      <c r="E55" s="24" t="s">
        <v>184</v>
      </c>
      <c r="F55" s="10" t="s">
        <v>15</v>
      </c>
      <c r="G55" s="10" t="s">
        <v>16</v>
      </c>
      <c r="H55" s="9" t="s">
        <v>17</v>
      </c>
      <c r="I55" s="20" t="s">
        <v>23</v>
      </c>
      <c r="J55" s="10">
        <v>13461183965</v>
      </c>
      <c r="K55" s="10"/>
      <c r="L55" s="15" t="s">
        <v>21</v>
      </c>
      <c r="M55" s="21"/>
      <c r="N55" s="19" t="s">
        <v>177</v>
      </c>
    </row>
    <row r="56" s="3" customFormat="1" customHeight="1" spans="1:14">
      <c r="A56" s="9" t="s">
        <v>173</v>
      </c>
      <c r="B56" s="10" t="s">
        <v>185</v>
      </c>
      <c r="C56" s="9" t="s">
        <v>14</v>
      </c>
      <c r="D56" s="9">
        <v>36</v>
      </c>
      <c r="E56" s="10" t="s">
        <v>186</v>
      </c>
      <c r="F56" s="10" t="s">
        <v>15</v>
      </c>
      <c r="G56" s="10" t="s">
        <v>16</v>
      </c>
      <c r="H56" s="9" t="s">
        <v>17</v>
      </c>
      <c r="I56" s="10" t="s">
        <v>23</v>
      </c>
      <c r="J56" s="10">
        <v>13233748553</v>
      </c>
      <c r="K56" s="10"/>
      <c r="L56" s="15" t="s">
        <v>21</v>
      </c>
      <c r="M56" s="21"/>
      <c r="N56" s="19" t="s">
        <v>177</v>
      </c>
    </row>
    <row r="57" s="3" customFormat="1" customHeight="1" spans="1:14">
      <c r="A57" s="9" t="s">
        <v>173</v>
      </c>
      <c r="B57" s="10" t="s">
        <v>187</v>
      </c>
      <c r="C57" s="9" t="s">
        <v>14</v>
      </c>
      <c r="D57" s="9">
        <v>45</v>
      </c>
      <c r="E57" s="10" t="s">
        <v>188</v>
      </c>
      <c r="F57" s="10" t="s">
        <v>15</v>
      </c>
      <c r="G57" s="10" t="s">
        <v>16</v>
      </c>
      <c r="H57" s="9" t="s">
        <v>17</v>
      </c>
      <c r="I57" s="10" t="s">
        <v>189</v>
      </c>
      <c r="J57" s="10">
        <v>15803904736</v>
      </c>
      <c r="K57" s="10"/>
      <c r="L57" s="15" t="s">
        <v>21</v>
      </c>
      <c r="M57" s="21"/>
      <c r="N57" s="19" t="s">
        <v>177</v>
      </c>
    </row>
  </sheetData>
  <autoFilter ref="N1:N57">
    <extLst/>
  </autoFilter>
  <mergeCells count="3">
    <mergeCell ref="A1:M1"/>
    <mergeCell ref="A2:G2"/>
    <mergeCell ref="I2:M2"/>
  </mergeCells>
  <pageMargins left="0.751388888888889" right="0.751388888888889" top="1" bottom="1" header="0.5" footer="0.5"/>
  <pageSetup paperSize="9" scale="70" orientation="landscape" horizontalDpi="600"/>
  <headerFooter/>
  <rowBreaks count="2" manualBreakCount="2">
    <brk id="23" max="12" man="1"/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劳动局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2021-05-11T01:25:00Z</dcterms:created>
  <dcterms:modified xsi:type="dcterms:W3CDTF">2021-09-06T08:56:59Z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5999F65851DB4EB69913982E51202CDB</vt:lpwstr>
  </property>
  <property fmtid="{D5CDD505-2E9C-101B-9397-08002B2CF9AE}" pid="3" name="KSOProductBuildVer">
    <vt:lpwstr>2052-11.1.0.10938</vt:lpwstr>
  </property>
  <property fmtid="{D5CDD505-2E9C-101B-9397-08002B2CF9AE}" pid="4" name="KSOReadingLayout">
    <vt:bool>true</vt:bool>
  </property>
</Properties>
</file>